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7/TT_Analysis_Updated_05_08_25/R5-XXXXXX_38.903_14.1.7_14.1.8_TT_addition/38.533 14.1.7_14.1.8 TT/"/>
    </mc:Choice>
  </mc:AlternateContent>
  <xr:revisionPtr revIDLastSave="409" documentId="11_EA5E73CD0C8EB81A6EE5307D7D3BAFC19E289126" xr6:coauthVersionLast="47" xr6:coauthVersionMax="47" xr10:uidLastSave="{87898EAB-9589-4D77-9E75-E5D6E7FD5886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4.1.7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8" l="1"/>
  <c r="J102" i="8"/>
  <c r="J105" i="8" s="1"/>
  <c r="C99" i="8" l="1"/>
  <c r="H140" i="8"/>
  <c r="H139" i="8" s="1"/>
  <c r="H138" i="8" s="1"/>
  <c r="C98" i="8"/>
  <c r="E105" i="8" s="1"/>
  <c r="Q9" i="8"/>
  <c r="P20" i="8"/>
  <c r="N20" i="8"/>
  <c r="N29" i="8" l="1"/>
  <c r="L101" i="8"/>
  <c r="L105" i="8" s="1"/>
  <c r="K100" i="8"/>
  <c r="K105" i="8" s="1"/>
  <c r="P81" i="8" l="1"/>
  <c r="N81" i="8"/>
  <c r="H77" i="8"/>
  <c r="F77" i="8"/>
  <c r="R77" i="8" s="1"/>
  <c r="R81" i="8" l="1"/>
  <c r="J11" i="8"/>
  <c r="J10" i="8"/>
  <c r="J98" i="8" s="1"/>
  <c r="M105" i="8" s="1"/>
  <c r="Q22" i="8" l="1"/>
  <c r="P22" i="8"/>
  <c r="O6" i="8"/>
  <c r="O5" i="8"/>
  <c r="J99" i="8"/>
  <c r="R73" i="8"/>
  <c r="H22" i="8"/>
  <c r="H23" i="8" s="1"/>
  <c r="H24" i="8" s="1"/>
  <c r="H20" i="8"/>
  <c r="F20" i="8"/>
  <c r="Q97" i="8"/>
  <c r="Q105" i="8" s="1"/>
  <c r="P97" i="8"/>
  <c r="P105" i="8" s="1"/>
  <c r="N96" i="8"/>
  <c r="N105" i="8" s="1"/>
  <c r="I97" i="8"/>
  <c r="I105" i="8" s="1"/>
  <c r="F96" i="8"/>
  <c r="F105" i="8" s="1"/>
  <c r="P57" i="8"/>
  <c r="P53" i="8"/>
  <c r="N57" i="8"/>
  <c r="N53" i="8"/>
  <c r="H65" i="8"/>
  <c r="F65" i="8"/>
  <c r="F45" i="8"/>
  <c r="O35" i="8"/>
  <c r="Q36" i="8"/>
  <c r="O7" i="8"/>
  <c r="I36" i="8"/>
  <c r="I69" i="8" s="1"/>
  <c r="G35" i="8"/>
  <c r="G69" i="8" s="1"/>
  <c r="S69" i="8" s="1"/>
  <c r="S147" i="8" s="1"/>
  <c r="I22" i="8"/>
  <c r="I23" i="8" s="1"/>
  <c r="I24" i="8" s="1"/>
  <c r="I20" i="8"/>
  <c r="I9" i="8"/>
  <c r="G7" i="8"/>
  <c r="G96" i="8" s="1"/>
  <c r="G105" i="8" s="1"/>
  <c r="G6" i="8"/>
  <c r="G5" i="8"/>
  <c r="H97" i="8"/>
  <c r="H105" i="8" s="1"/>
  <c r="H49" i="8"/>
  <c r="F49" i="8"/>
  <c r="H45" i="8"/>
  <c r="Q81" i="8" l="1"/>
  <c r="Q61" i="8"/>
  <c r="O81" i="8"/>
  <c r="S81" i="8" s="1"/>
  <c r="O61" i="8"/>
  <c r="S61" i="8" s="1"/>
  <c r="S139" i="8" s="1"/>
  <c r="F29" i="8"/>
  <c r="P108" i="8"/>
  <c r="N108" i="8"/>
  <c r="Q20" i="8"/>
  <c r="O20" i="8"/>
  <c r="G45" i="8"/>
  <c r="G77" i="8"/>
  <c r="I45" i="8"/>
  <c r="I77" i="8"/>
  <c r="I61" i="8"/>
  <c r="R53" i="8"/>
  <c r="R131" i="8" s="1"/>
  <c r="I65" i="8"/>
  <c r="Q53" i="8"/>
  <c r="Q73" i="8"/>
  <c r="I28" i="8"/>
  <c r="H28" i="8"/>
  <c r="O57" i="8"/>
  <c r="O73" i="8"/>
  <c r="G61" i="8"/>
  <c r="O96" i="8"/>
  <c r="O105" i="8" s="1"/>
  <c r="H21" i="8"/>
  <c r="R45" i="8"/>
  <c r="R123" i="8" s="1"/>
  <c r="P23" i="8"/>
  <c r="R49" i="8"/>
  <c r="R127" i="8" s="1"/>
  <c r="R57" i="8"/>
  <c r="R135" i="8" s="1"/>
  <c r="I25" i="8"/>
  <c r="P110" i="8"/>
  <c r="G65" i="8"/>
  <c r="G20" i="8"/>
  <c r="R65" i="8"/>
  <c r="R143" i="8" s="1"/>
  <c r="O53" i="8"/>
  <c r="Q57" i="8"/>
  <c r="I110" i="8"/>
  <c r="I111" i="8" s="1"/>
  <c r="I114" i="8" s="1"/>
  <c r="I147" i="8" s="1"/>
  <c r="I146" i="8" s="1"/>
  <c r="G108" i="8"/>
  <c r="I108" i="8"/>
  <c r="P21" i="8"/>
  <c r="Q23" i="8"/>
  <c r="F108" i="8"/>
  <c r="H110" i="8"/>
  <c r="H111" i="8" s="1"/>
  <c r="H108" i="8"/>
  <c r="H25" i="8"/>
  <c r="G49" i="8"/>
  <c r="I49" i="8"/>
  <c r="I148" i="8" l="1"/>
  <c r="O29" i="8"/>
  <c r="G116" i="8"/>
  <c r="F116" i="8"/>
  <c r="N116" i="8"/>
  <c r="Q21" i="8"/>
  <c r="I21" i="8"/>
  <c r="G29" i="8"/>
  <c r="I109" i="8"/>
  <c r="I123" i="8" s="1"/>
  <c r="Q108" i="8"/>
  <c r="O108" i="8"/>
  <c r="H113" i="8"/>
  <c r="H112" i="8"/>
  <c r="I113" i="8"/>
  <c r="I112" i="8"/>
  <c r="I139" i="8" s="1"/>
  <c r="S45" i="8"/>
  <c r="S123" i="8" s="1"/>
  <c r="Q26" i="8"/>
  <c r="Q27" i="8"/>
  <c r="P26" i="8"/>
  <c r="P27" i="8"/>
  <c r="S53" i="8"/>
  <c r="S131" i="8" s="1"/>
  <c r="S77" i="8"/>
  <c r="S73" i="8"/>
  <c r="P111" i="8"/>
  <c r="I115" i="8"/>
  <c r="H115" i="8"/>
  <c r="S65" i="8"/>
  <c r="S143" i="8" s="1"/>
  <c r="S57" i="8"/>
  <c r="S135" i="8" s="1"/>
  <c r="Q28" i="8"/>
  <c r="P28" i="8"/>
  <c r="Q110" i="8"/>
  <c r="P109" i="8"/>
  <c r="I127" i="8"/>
  <c r="S49" i="8"/>
  <c r="S127" i="8" s="1"/>
  <c r="H109" i="8"/>
  <c r="H123" i="8" s="1"/>
  <c r="H127" i="8"/>
  <c r="I138" i="8" l="1"/>
  <c r="I140" i="8"/>
  <c r="O116" i="8"/>
  <c r="I122" i="8"/>
  <c r="I124" i="8"/>
  <c r="Q109" i="8"/>
  <c r="Q131" i="8" s="1"/>
  <c r="Q132" i="8" s="1"/>
  <c r="P114" i="8"/>
  <c r="Q135" i="8"/>
  <c r="Q111" i="8"/>
  <c r="Q112" i="8" s="1"/>
  <c r="Q139" i="8" s="1"/>
  <c r="I143" i="8"/>
  <c r="H128" i="8"/>
  <c r="H126" i="8"/>
  <c r="H122" i="8"/>
  <c r="H124" i="8"/>
  <c r="I128" i="8"/>
  <c r="I126" i="8"/>
  <c r="Q140" i="8" l="1"/>
  <c r="Q138" i="8"/>
  <c r="Q130" i="8"/>
  <c r="Q115" i="8"/>
  <c r="Q114" i="8"/>
  <c r="P115" i="8"/>
  <c r="Q134" i="8"/>
  <c r="Q136" i="8"/>
  <c r="H143" i="8"/>
  <c r="I142" i="8" l="1"/>
  <c r="I144" i="8"/>
  <c r="H142" i="8"/>
  <c r="H14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C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2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<sst xmlns="http://schemas.openxmlformats.org/spreadsheetml/2006/main" count="333" uniqueCount="145">
  <si>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</si>
  <si>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</si>
  <si>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</si>
  <si>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</si>
  <si>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</si>
  <si>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</si>
  <si>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</si>
  <si>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</si>
  <si>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</si>
  <si>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</si>
  <si>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</si>
  <si>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</si>
  <si>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</si>
  <si>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</si>
  <si>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</si>
  <si>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</si>
  <si>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</si>
  <si>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</si>
  <si>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</si>
  <si>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</si>
  <si>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</si>
  <si>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</si>
  <si>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</si>
  <si>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</si>
  <si>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</si>
  <si>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</si>
  <si>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</si>
  <si>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</si>
  <si>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</si>
  <si>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</si>
  <si>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</si>
  <si>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</si>
  <si>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</si>
  <si>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</si>
  <si>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</si>
  <si>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</si>
  <si>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</si>
  <si>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</si>
  <si>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</si>
  <si>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</si>
  <si>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</si>
  <si>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</si>
  <si>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</si>
  <si>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</si>
  <si>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</si>
  <si>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</si>
  <si>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</si>
  <si>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</si>
  <si>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</si>
  <si>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</si>
  <si>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</si>
  <si>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</si>
  <si>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</si>
  <si>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</si>
  <si>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</si>
  <si>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</si>
  <si>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</si>
  <si>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</si>
  <si>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</si>
  <si>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</si>
  <si>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</si>
  <si>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</si>
  <si>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</si>
  <si>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</si>
  <si>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</si>
  <si>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</si>
  <si>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</si>
  <si>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</si>
  <si>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</si>
  <si>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</si>
  <si>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</si>
  <si>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</si>
  <si>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</si>
  <si>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</si>
  <si>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</si>
  <si>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</si>
  <si>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</si>
  <si>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</si>
  <si>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</si>
  <si>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</si>
  <si>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</si>
  <si>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</si>
  <si>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</si>
  <si>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</si>
  <si>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</si>
  <si>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</si>
  <si>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</si>
  <si>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</si>
  <si>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</si>
  <si>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SnonintrasearchP) minimum</t>
    <phoneticPr fontId="15" type="noConversion"/>
  </si>
  <si>
    <t>UE meas (Cell 1 Srxlev - SnonintrasearchP) maximum</t>
    <phoneticPr fontId="15" type="noConversion"/>
  </si>
  <si>
    <t>Srxlev is compared to thresholds</t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</si>
  <si>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</si>
  <si>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</si>
  <si>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</si>
  <si>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</si>
  <si>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</si>
  <si>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</si>
  <si>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</si>
  <si>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For low-mobility criterion evaluation</t>
    <phoneticPr fontId="15" type="noConversion"/>
  </si>
  <si>
    <t>(SrxlevRef – Srxlev), nominal</t>
    <phoneticPr fontId="15" type="noConversion"/>
  </si>
  <si>
    <t>(Cell 1 SrxlevRef – Srxlev) effect</t>
    <phoneticPr fontId="15" type="noConversion"/>
  </si>
  <si>
    <t>(Cell 2 SrxlevRef – Srxlev) sensitivity factor</t>
    <phoneticPr fontId="15" type="noConversion"/>
  </si>
  <si>
    <t>(Cell 2 SrxlevRef – Srxlev) effect</t>
    <phoneticPr fontId="15" type="noConversion"/>
  </si>
  <si>
    <t>For low-mobility criterion evaluation</t>
  </si>
  <si>
    <t>dB</t>
    <phoneticPr fontId="15" type="noConversion"/>
  </si>
  <si>
    <t>38.304 measurement restriction rule</t>
    <phoneticPr fontId="15" type="noConversion"/>
  </si>
  <si>
    <t>(Cell 1 SrxlevRef – Srxlev) sensitivity factor</t>
    <phoneticPr fontId="15" type="noConversion"/>
  </si>
  <si>
    <t>For low-mobility criterion evaluation</t>
    <phoneticPr fontId="15" type="noConversion"/>
  </si>
  <si>
    <t>(SrxlevRef – Srxlev), nominal</t>
    <phoneticPr fontId="15" type="noConversion"/>
  </si>
  <si>
    <t>Io, nominal in Ch BW</t>
  </si>
  <si>
    <t>dBm/Ch BW</t>
  </si>
  <si>
    <t>For Io level range check</t>
  </si>
  <si>
    <t>Template is for 2 inter-frequency cells</t>
  </si>
  <si>
    <t>Adapted from 38.533 RRM Test case 6.1.1.5</t>
  </si>
  <si>
    <t>v17.17.0</t>
  </si>
  <si>
    <t>v18.6.1</t>
  </si>
  <si>
    <t>Qualcomm</t>
  </si>
  <si>
    <t>Ref: TS 38.133 v17.17.0 clause A.14.1.7</t>
  </si>
  <si>
    <t>38.133 Table A.14.1.7.2-1</t>
  </si>
  <si>
    <t>38.133 Table A.14.1.7.2-3</t>
  </si>
  <si>
    <t>38.133 Table A.14.1.7.2-3, Config 1</t>
  </si>
  <si>
    <t>38.133 Table B.1.6-1, normal</t>
  </si>
  <si>
    <t>38.133 Table B.1.6-1, NR_FDD_SAB_FR1_A, 15kHz</t>
  </si>
  <si>
    <t>38.133 clause 4.2C.2.4 margin for absolute value based cell re-selection</t>
  </si>
  <si>
    <t>14.1.7</t>
  </si>
  <si>
    <t>14.1.8</t>
  </si>
  <si>
    <t>UE meas (Cell 1 Srxlev - Thresh_Serving_LowP) minimum</t>
  </si>
  <si>
    <t>UE meas (Cell 1 Srxlev - Thresh_Serving_LowP) nominal</t>
  </si>
  <si>
    <t>UE meas (Cell 1 Srxlev - Thresh_Serving_LowP) maximum</t>
  </si>
  <si>
    <t>(Cell 1 Srxlev - Thresh_Serving_LowP), nominal</t>
  </si>
  <si>
    <t>(Cell 1 Srxlev - Thresh_Serving_LowP) sensitivity factor</t>
  </si>
  <si>
    <t>(Cell 1 Srxlev - Thresh_Serving_LowP) effect</t>
  </si>
  <si>
    <t>(Cell 2 Srxlev - Thresh_X_LowP) sensitivity factor</t>
  </si>
  <si>
    <t>(Cell 2 Srxlev - Thresh_X_LowP) effect</t>
  </si>
  <si>
    <t>UE meas (Cell 2 Srxlev - Thresh_X_LowP) minimum</t>
  </si>
  <si>
    <t>UE meas (Cell 2 Srxlev - Thresh_X_LowP) nominal</t>
  </si>
  <si>
    <t>UE meas (Cell 2 Srxlev - Thresh_X_LowP) maximum</t>
  </si>
  <si>
    <t>(Cell 2 Srxlev - Thresh_X_LowP), nominal</t>
  </si>
  <si>
    <t>UE meas (Cell 1 Srxlev - SnonintrasearchP) nominal</t>
  </si>
  <si>
    <t>(Cell 1 Srxlev - SnonintrasearchP), nominal</t>
  </si>
  <si>
    <t>no offsets are required for Cell 1 SnonintrasearchP to achieve sufficient (Cell 1 Srxlev - SnonintrasearchP) margin.</t>
  </si>
  <si>
    <t>no offsets are required for Cell 1 Thresh_Serving_LowP to achieve sufficient (Cell 1 Srxlev - Thresh_Serving_LowP) margin.</t>
  </si>
  <si>
    <t>no offsets are required for Cell 2 Thresh_X_LowP to achieve sufficient (Cell 2 Srxlev - Thresh_X_LowP) margin.</t>
  </si>
  <si>
    <t>(Cell 1 Srxlev - Thresh_X_LowP),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</si>
</sst>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3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6" fillId="0" borderId="0" xfId="1" applyFont="1" applyAlignment="1"/>
    <xf numFmtId="0" fontId="16" fillId="0" borderId="5" xfId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0" fontId="0" fillId="0" borderId="8" xfId="1" applyFont="1" applyBorder="1" applyAlignment="1"/>
    <xf numFmtId="0" fontId="8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2" fontId="8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8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4" fillId="0" borderId="0" xfId="1" applyFont="1" applyAlignment="1"/>
    <xf numFmtId="0" fontId="0" fillId="0" borderId="5" xfId="0" applyBorder="1"/>
    <xf numFmtId="2" fontId="1" fillId="7" borderId="0" xfId="1" applyNumberFormat="1" applyFont="1" applyFill="1" applyAlignment="1">
      <alignment horizontal="center"/>
    </xf>
    <xf numFmtId="1" fontId="8" fillId="7" borderId="0" xfId="1" applyNumberFormat="1" applyFont="1" applyFill="1" applyAlignment="1">
      <alignment horizontal="center"/>
    </xf>
    <xf numFmtId="0" fontId="1" fillId="0" borderId="5" xfId="0" applyFont="1" applyBorder="1"/>
    <xf numFmtId="165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8" fillId="7" borderId="0" xfId="1" applyNumberFormat="1" applyFont="1" applyFill="1" applyAlignment="1">
      <alignment horizontal="center"/>
    </xf>
    <xf numFmtId="165" fontId="1" fillId="7" borderId="0" xfId="1" applyNumberFormat="1" applyFont="1" applyFill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64" fontId="20" fillId="2" borderId="0" xfId="1" applyNumberFormat="1" applyFont="1" applyFill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64" fontId="10" fillId="0" borderId="0" xfId="1" applyNumberFormat="1" applyFont="1" applyAlignment="1">
      <alignment horizontal="center"/>
    </xf>
    <xf numFmtId="0" fontId="6" fillId="0" borderId="5" xfId="1" applyFont="1" applyBorder="1" applyAlignment="1"/>
    <xf numFmtId="164" fontId="10" fillId="0" borderId="5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2" fontId="21" fillId="0" borderId="0" xfId="1" applyNumberFormat="1" applyFont="1" applyAlignment="1">
      <alignment horizontal="center"/>
    </xf>
    <xf numFmtId="0" fontId="8" fillId="0" borderId="11" xfId="1" applyFont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Border="1" applyAlignment="1">
      <alignment horizontal="left"/>
    </xf>
    <xf numFmtId="0" fontId="8" fillId="0" borderId="11" xfId="1" applyFont="1" applyBorder="1" applyAlignment="1"/>
    <xf numFmtId="164" fontId="1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9" fillId="0" borderId="9" xfId="1" applyFont="1" applyBorder="1" applyAlignment="1"/>
    <xf numFmtId="2" fontId="1" fillId="0" borderId="9" xfId="1" applyNumberFormat="1" applyFont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4" fillId="0" borderId="11" xfId="1" applyFont="1" applyBorder="1" applyAlignment="1"/>
    <xf numFmtId="0" fontId="11" fillId="0" borderId="0" xfId="1" applyFont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2" fontId="18" fillId="6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8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164" fontId="4" fillId="0" borderId="8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20" fillId="2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/>
    <xf numFmtId="2" fontId="1" fillId="0" borderId="6" xfId="1" applyNumberFormat="1" applyFont="1" applyBorder="1" applyAlignment="1"/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0" fillId="0" borderId="0" xfId="1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1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C18" sqref="C1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31</v>
      </c>
      <c r="B3" t="s">
        <v>113</v>
      </c>
    </row>
    <row r="4" spans="1:8">
      <c r="A4" s="3"/>
      <c r="B4" t="s">
        <v>114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125</v>
      </c>
      <c r="D12" s="5" t="s">
        <v>115</v>
      </c>
      <c r="E12" s="5" t="s">
        <v>116</v>
      </c>
      <c r="F12" t="s">
        <v>117</v>
      </c>
      <c r="H12"/>
    </row>
    <row r="13" spans="1:8">
      <c r="C13" t="s">
        <v>126</v>
      </c>
      <c r="D13" s="5" t="s">
        <v>115</v>
      </c>
      <c r="E13" s="5" t="s">
        <v>116</v>
      </c>
      <c r="F13" t="s">
        <v>117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1"/>
  <sheetViews>
    <sheetView tabSelected="1" topLeftCell="A116" zoomScaleNormal="100" workbookViewId="0">
      <selection activeCell="A88" sqref="A88"/>
    </sheetView>
  </sheetViews>
  <sheetFormatPr defaultColWidth="10.7109375" defaultRowHeight="12.75"/>
  <cols>
    <col min="1" max="1" width="49.5703125" style="7" customWidth="1"/>
    <col min="2" max="2" width="11.5703125" style="7" customWidth="1"/>
    <col min="3" max="20" width="8.5703125" style="7" customWidth="1"/>
    <col min="21" max="21" width="59.285156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213" t="s">
        <v>33</v>
      </c>
      <c r="D2" s="214"/>
      <c r="E2" s="215"/>
      <c r="F2" s="216" t="s">
        <v>54</v>
      </c>
      <c r="G2" s="217"/>
      <c r="H2" s="218" t="s">
        <v>55</v>
      </c>
      <c r="I2" s="217"/>
      <c r="J2" s="213" t="s">
        <v>33</v>
      </c>
      <c r="K2" s="214"/>
      <c r="L2" s="214"/>
      <c r="M2" s="215"/>
      <c r="N2" s="216" t="s">
        <v>56</v>
      </c>
      <c r="O2" s="218"/>
      <c r="P2" s="216" t="s">
        <v>57</v>
      </c>
      <c r="Q2" s="217"/>
      <c r="R2" s="66"/>
      <c r="S2" s="66"/>
      <c r="T2" s="66"/>
      <c r="U2" s="12" t="s">
        <v>0</v>
      </c>
    </row>
    <row r="3" spans="1:21">
      <c r="A3" s="25"/>
      <c r="B3" s="48"/>
      <c r="C3" s="189"/>
      <c r="D3" s="183"/>
      <c r="E3" s="183"/>
      <c r="F3" s="15" t="s">
        <v>45</v>
      </c>
      <c r="G3" s="14" t="s">
        <v>46</v>
      </c>
      <c r="H3" s="16" t="s">
        <v>45</v>
      </c>
      <c r="I3" s="14" t="s">
        <v>46</v>
      </c>
      <c r="J3" s="6"/>
      <c r="K3" s="6"/>
      <c r="L3" s="6"/>
      <c r="M3" s="6"/>
      <c r="N3" s="15" t="s">
        <v>45</v>
      </c>
      <c r="O3" s="16" t="s">
        <v>46</v>
      </c>
      <c r="P3" s="15" t="s">
        <v>45</v>
      </c>
      <c r="Q3" s="14" t="s">
        <v>46</v>
      </c>
      <c r="R3" s="16"/>
      <c r="S3" s="16"/>
      <c r="T3" s="16"/>
      <c r="U3" s="86"/>
    </row>
    <row r="4" spans="1:21">
      <c r="A4" s="13"/>
      <c r="B4" s="14" t="s">
        <v>1</v>
      </c>
      <c r="C4" s="15"/>
      <c r="D4" s="16"/>
      <c r="E4" s="16"/>
      <c r="F4" s="60"/>
      <c r="G4" s="80"/>
      <c r="H4" s="23"/>
      <c r="I4" s="80"/>
      <c r="J4" s="60"/>
      <c r="K4" s="23"/>
      <c r="L4" s="23"/>
      <c r="M4" s="23"/>
      <c r="N4" s="60"/>
      <c r="O4" s="23"/>
      <c r="P4" s="60"/>
      <c r="Q4" s="80"/>
      <c r="R4" s="16"/>
      <c r="S4" s="16"/>
      <c r="T4" s="16"/>
      <c r="U4" s="44"/>
    </row>
    <row r="5" spans="1:21">
      <c r="A5" s="75" t="s">
        <v>34</v>
      </c>
      <c r="B5" s="80" t="s">
        <v>35</v>
      </c>
      <c r="C5" s="15"/>
      <c r="D5" s="16"/>
      <c r="E5" s="16"/>
      <c r="F5" s="154">
        <v>15</v>
      </c>
      <c r="G5" s="107">
        <f t="shared" ref="G5:G7" si="0">$F5</f>
        <v>15</v>
      </c>
      <c r="H5" s="23"/>
      <c r="I5" s="80"/>
      <c r="J5" s="60"/>
      <c r="K5" s="23"/>
      <c r="L5" s="23"/>
      <c r="M5" s="80"/>
      <c r="N5" s="155">
        <v>15</v>
      </c>
      <c r="O5" s="136">
        <f>$F5</f>
        <v>15</v>
      </c>
      <c r="P5" s="60"/>
      <c r="Q5" s="80"/>
      <c r="R5" s="28"/>
      <c r="S5" s="28"/>
      <c r="T5" s="16"/>
      <c r="U5" s="20" t="s">
        <v>119</v>
      </c>
    </row>
    <row r="6" spans="1:21">
      <c r="A6" s="75" t="s">
        <v>36</v>
      </c>
      <c r="B6" s="81" t="s">
        <v>37</v>
      </c>
      <c r="C6" s="15"/>
      <c r="D6" s="16"/>
      <c r="E6" s="16"/>
      <c r="F6" s="154">
        <v>10</v>
      </c>
      <c r="G6" s="107">
        <f t="shared" si="0"/>
        <v>10</v>
      </c>
      <c r="H6" s="23"/>
      <c r="I6" s="80"/>
      <c r="J6" s="60"/>
      <c r="K6" s="23"/>
      <c r="L6" s="23"/>
      <c r="M6" s="80"/>
      <c r="N6" s="155">
        <v>10</v>
      </c>
      <c r="O6" s="107">
        <f>$F6</f>
        <v>10</v>
      </c>
      <c r="P6" s="23"/>
      <c r="Q6" s="80"/>
      <c r="R6" s="28"/>
      <c r="S6" s="28"/>
      <c r="T6" s="16"/>
      <c r="U6" s="20" t="s">
        <v>119</v>
      </c>
    </row>
    <row r="7" spans="1:21">
      <c r="A7" s="18" t="s">
        <v>38</v>
      </c>
      <c r="B7" s="19" t="s">
        <v>2</v>
      </c>
      <c r="C7" s="65"/>
      <c r="D7" s="17"/>
      <c r="E7" s="19"/>
      <c r="F7" s="145">
        <v>-98</v>
      </c>
      <c r="G7" s="96">
        <f t="shared" si="0"/>
        <v>-98</v>
      </c>
      <c r="H7" s="21"/>
      <c r="I7" s="101"/>
      <c r="J7" s="105"/>
      <c r="K7" s="21"/>
      <c r="L7" s="21"/>
      <c r="M7" s="101"/>
      <c r="N7" s="151">
        <v>-98</v>
      </c>
      <c r="O7" s="96">
        <f>$N7</f>
        <v>-98</v>
      </c>
      <c r="P7" s="21"/>
      <c r="Q7" s="101"/>
      <c r="R7" s="28"/>
      <c r="S7" s="28"/>
      <c r="T7" s="17"/>
      <c r="U7" s="20" t="s">
        <v>120</v>
      </c>
    </row>
    <row r="8" spans="1:21">
      <c r="A8" s="18" t="s">
        <v>3</v>
      </c>
      <c r="B8" s="19" t="s">
        <v>4</v>
      </c>
      <c r="C8" s="65"/>
      <c r="D8" s="17"/>
      <c r="E8" s="19"/>
      <c r="F8" s="17"/>
      <c r="G8" s="19"/>
      <c r="H8" s="151">
        <v>16</v>
      </c>
      <c r="I8" s="101">
        <v>13</v>
      </c>
      <c r="J8" s="105"/>
      <c r="K8" s="21"/>
      <c r="L8" s="21"/>
      <c r="M8" s="21"/>
      <c r="N8" s="65"/>
      <c r="O8" s="19"/>
      <c r="P8" s="201">
        <v>-99</v>
      </c>
      <c r="Q8" s="156">
        <v>16</v>
      </c>
      <c r="R8" s="17"/>
      <c r="S8" s="17"/>
      <c r="T8" s="17"/>
      <c r="U8" s="20" t="s">
        <v>120</v>
      </c>
    </row>
    <row r="9" spans="1:21">
      <c r="A9" s="18" t="s">
        <v>44</v>
      </c>
      <c r="B9" s="19"/>
      <c r="C9" s="65"/>
      <c r="D9" s="17"/>
      <c r="E9" s="19"/>
      <c r="F9" s="17"/>
      <c r="G9" s="19"/>
      <c r="H9" s="154">
        <v>52</v>
      </c>
      <c r="I9" s="108">
        <f>$H9</f>
        <v>52</v>
      </c>
      <c r="J9" s="109"/>
      <c r="K9" s="137"/>
      <c r="L9" s="137"/>
      <c r="M9" s="137"/>
      <c r="N9" s="109"/>
      <c r="O9" s="108"/>
      <c r="P9" s="108">
        <v>52</v>
      </c>
      <c r="Q9" s="108">
        <f>P9</f>
        <v>52</v>
      </c>
      <c r="R9" s="17"/>
      <c r="S9" s="17"/>
      <c r="T9" s="17"/>
      <c r="U9" s="20" t="s">
        <v>121</v>
      </c>
    </row>
    <row r="10" spans="1:21">
      <c r="A10" s="144" t="s">
        <v>75</v>
      </c>
      <c r="B10" s="19" t="s">
        <v>39</v>
      </c>
      <c r="C10" s="154">
        <v>-130</v>
      </c>
      <c r="D10" s="17"/>
      <c r="E10" s="19"/>
      <c r="F10" s="17"/>
      <c r="G10" s="19"/>
      <c r="H10" s="65"/>
      <c r="I10" s="108"/>
      <c r="J10" s="154">
        <f>C10</f>
        <v>-130</v>
      </c>
      <c r="K10" s="17"/>
      <c r="L10" s="17"/>
      <c r="M10" s="17"/>
      <c r="N10" s="109"/>
      <c r="O10" s="108"/>
      <c r="P10" s="137"/>
      <c r="Q10" s="108"/>
      <c r="R10" s="17"/>
      <c r="S10" s="17"/>
      <c r="T10" s="17"/>
      <c r="U10" s="20" t="s">
        <v>121</v>
      </c>
    </row>
    <row r="11" spans="1:21">
      <c r="A11" t="s">
        <v>71</v>
      </c>
      <c r="B11" s="19" t="s">
        <v>76</v>
      </c>
      <c r="C11" s="154">
        <v>50</v>
      </c>
      <c r="D11" s="17"/>
      <c r="E11" s="19"/>
      <c r="F11" s="17"/>
      <c r="G11" s="19"/>
      <c r="H11" s="137"/>
      <c r="I11" s="108"/>
      <c r="J11" s="154">
        <f>C11</f>
        <v>50</v>
      </c>
      <c r="K11" s="17"/>
      <c r="L11" s="17"/>
      <c r="M11" s="17"/>
      <c r="N11" s="109"/>
      <c r="O11" s="108"/>
      <c r="P11" s="137"/>
      <c r="Q11" s="108"/>
      <c r="R11" s="17"/>
      <c r="S11" s="17"/>
      <c r="T11" s="17"/>
      <c r="U11" s="20" t="s">
        <v>120</v>
      </c>
    </row>
    <row r="12" spans="1:21">
      <c r="A12" t="s">
        <v>72</v>
      </c>
      <c r="B12" s="19" t="s">
        <v>76</v>
      </c>
      <c r="C12" s="154">
        <v>48</v>
      </c>
      <c r="D12" s="17"/>
      <c r="E12" s="19"/>
      <c r="F12" s="17"/>
      <c r="G12" s="19"/>
      <c r="H12" s="137"/>
      <c r="I12" s="108"/>
      <c r="J12" s="137"/>
      <c r="K12" s="146">
        <v>48</v>
      </c>
      <c r="L12" s="137"/>
      <c r="M12" s="137"/>
      <c r="N12" s="109"/>
      <c r="O12" s="137"/>
      <c r="P12" s="109"/>
      <c r="Q12" s="108"/>
      <c r="R12" s="17"/>
      <c r="S12" s="17"/>
      <c r="T12" s="17"/>
      <c r="U12" s="20" t="s">
        <v>120</v>
      </c>
    </row>
    <row r="13" spans="1:21">
      <c r="A13" t="s">
        <v>73</v>
      </c>
      <c r="B13" s="19" t="s">
        <v>76</v>
      </c>
      <c r="C13" s="154">
        <v>55</v>
      </c>
      <c r="D13" s="17"/>
      <c r="E13" s="17"/>
      <c r="F13" s="65"/>
      <c r="G13" s="19"/>
      <c r="H13" s="137"/>
      <c r="I13" s="108"/>
      <c r="J13" s="137"/>
      <c r="K13" s="137"/>
      <c r="L13" s="146">
        <v>44</v>
      </c>
      <c r="M13" s="137"/>
      <c r="N13" s="109"/>
      <c r="O13" s="137"/>
      <c r="P13" s="109"/>
      <c r="Q13" s="108"/>
      <c r="R13" s="17"/>
      <c r="S13" s="17"/>
      <c r="T13" s="17"/>
      <c r="U13" s="20" t="s">
        <v>120</v>
      </c>
    </row>
    <row r="14" spans="1:21">
      <c r="A14" t="s">
        <v>74</v>
      </c>
      <c r="B14" s="19" t="s">
        <v>76</v>
      </c>
      <c r="C14" s="65"/>
      <c r="D14" s="155">
        <v>50</v>
      </c>
      <c r="E14" s="17"/>
      <c r="F14" s="65"/>
      <c r="G14" s="19"/>
      <c r="H14" s="17"/>
      <c r="I14" s="19"/>
      <c r="J14" s="146">
        <v>40</v>
      </c>
      <c r="K14" s="137"/>
      <c r="L14" s="137"/>
      <c r="M14" s="137"/>
      <c r="N14" s="65"/>
      <c r="O14" s="17"/>
      <c r="P14" s="65"/>
      <c r="Q14" s="19"/>
      <c r="R14" s="17"/>
      <c r="S14" s="17"/>
      <c r="T14" s="17"/>
      <c r="U14" s="20" t="s">
        <v>120</v>
      </c>
    </row>
    <row r="15" spans="1:21" ht="13.5" thickBot="1">
      <c r="A15" s="97" t="s">
        <v>118</v>
      </c>
      <c r="B15" s="98"/>
      <c r="C15" s="82"/>
      <c r="D15" s="82"/>
      <c r="E15" s="82"/>
      <c r="F15" s="104"/>
      <c r="G15" s="68"/>
      <c r="H15" s="82"/>
      <c r="I15" s="68"/>
      <c r="J15" s="82"/>
      <c r="K15" s="82"/>
      <c r="L15" s="82"/>
      <c r="M15" s="82"/>
      <c r="N15" s="104"/>
      <c r="O15" s="82"/>
      <c r="P15" s="104"/>
      <c r="Q15" s="68"/>
      <c r="R15" s="67"/>
      <c r="S15" s="67"/>
      <c r="T15" s="67"/>
      <c r="U15" s="45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U16" s="49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4">
      <c r="A18" s="8" t="s">
        <v>20</v>
      </c>
      <c r="B18" s="24"/>
      <c r="C18" s="187"/>
      <c r="D18" s="10"/>
      <c r="E18" s="10"/>
      <c r="F18" s="216" t="s">
        <v>54</v>
      </c>
      <c r="G18" s="218"/>
      <c r="H18" s="216" t="s">
        <v>55</v>
      </c>
      <c r="I18" s="217"/>
      <c r="J18" s="138"/>
      <c r="K18" s="138"/>
      <c r="L18" s="138"/>
      <c r="M18" s="138"/>
      <c r="N18" s="216" t="s">
        <v>56</v>
      </c>
      <c r="O18" s="218"/>
      <c r="P18" s="216" t="s">
        <v>57</v>
      </c>
      <c r="Q18" s="217"/>
      <c r="R18" s="10"/>
      <c r="S18" s="10"/>
      <c r="T18" s="10"/>
      <c r="U18" s="12" t="s">
        <v>0</v>
      </c>
    </row>
    <row r="19" spans="1:24">
      <c r="A19" s="25"/>
      <c r="B19" s="19"/>
      <c r="C19" s="65"/>
      <c r="D19" s="17"/>
      <c r="E19" s="17"/>
      <c r="F19" s="15" t="s">
        <v>45</v>
      </c>
      <c r="G19" s="16" t="s">
        <v>46</v>
      </c>
      <c r="H19" s="15" t="s">
        <v>45</v>
      </c>
      <c r="I19" s="14" t="s">
        <v>46</v>
      </c>
      <c r="J19" s="6"/>
      <c r="K19" s="6"/>
      <c r="L19" s="6"/>
      <c r="M19" s="6"/>
      <c r="N19" s="15" t="s">
        <v>45</v>
      </c>
      <c r="O19" s="16" t="s">
        <v>46</v>
      </c>
      <c r="P19" s="15" t="s">
        <v>45</v>
      </c>
      <c r="Q19" s="14" t="s">
        <v>46</v>
      </c>
      <c r="R19" s="17"/>
      <c r="S19" s="17"/>
      <c r="T19" s="17"/>
      <c r="U19" s="86"/>
    </row>
    <row r="20" spans="1:24">
      <c r="A20" s="18" t="s">
        <v>21</v>
      </c>
      <c r="B20" s="19" t="s">
        <v>40</v>
      </c>
      <c r="C20" s="65"/>
      <c r="D20" s="17"/>
      <c r="E20" s="17"/>
      <c r="F20" s="110">
        <f>(10^12)*(10^-3)*($F5/15)*10^(F7/10)</f>
        <v>0.15848931924611098</v>
      </c>
      <c r="G20" s="26">
        <f>(10^12)*(10^-3)*($F5/15)*10^(G7/10)</f>
        <v>0.15848931924611098</v>
      </c>
      <c r="H20" s="110">
        <f>(10^12)*(10^-3)*($F5/15)*10^(($F7+H8)/10)</f>
        <v>6.3095734448019334</v>
      </c>
      <c r="I20" s="100">
        <f>(10^12)*(10^-3)*($F5/15)*10^(($F7+I8)/10)</f>
        <v>3.1622776601683777</v>
      </c>
      <c r="J20" s="26"/>
      <c r="K20" s="26"/>
      <c r="L20" s="26"/>
      <c r="M20" s="26"/>
      <c r="N20" s="110">
        <f>(10^12)*(10^-3)*10^(N7/10)*(N5/15)</f>
        <v>0.15848931924611098</v>
      </c>
      <c r="O20" s="26">
        <f>(10^12)*(10^-3)*10^(O7/10)*(O5/15)</f>
        <v>0.15848931924611098</v>
      </c>
      <c r="P20" s="158">
        <f>(10^12)*(10^-3)*10^((N7+P8)/10)*(N5/15)</f>
        <v>1.9952623149688722E-11</v>
      </c>
      <c r="Q20" s="100">
        <f>(10^12)*(10^-3)*10^((O7+Q8)/10)*(O5/15)</f>
        <v>6.3095734448019334</v>
      </c>
      <c r="R20" s="26"/>
      <c r="S20" s="26"/>
      <c r="T20" s="26"/>
      <c r="U20" s="20" t="s">
        <v>47</v>
      </c>
    </row>
    <row r="21" spans="1:24">
      <c r="A21" s="27" t="s">
        <v>48</v>
      </c>
      <c r="B21" s="19" t="s">
        <v>4</v>
      </c>
      <c r="C21" s="65"/>
      <c r="D21" s="17"/>
      <c r="E21" s="17"/>
      <c r="F21" s="65"/>
      <c r="G21" s="17"/>
      <c r="H21" s="39">
        <f>10*LOG(H20/F20)</f>
        <v>16.000000000000011</v>
      </c>
      <c r="I21" s="96">
        <f>10*LOG(I20/G20)</f>
        <v>13.000000000000007</v>
      </c>
      <c r="J21" s="22"/>
      <c r="K21" s="22"/>
      <c r="L21" s="22"/>
      <c r="M21" s="22"/>
      <c r="N21" s="39"/>
      <c r="O21" s="22"/>
      <c r="P21" s="158">
        <f>10*LOG(P20/N20)</f>
        <v>-99</v>
      </c>
      <c r="Q21" s="96">
        <f>10*LOG(Q20/O20)</f>
        <v>16.000000000000011</v>
      </c>
      <c r="R21" s="21"/>
      <c r="S21" s="21"/>
      <c r="T21" s="21"/>
      <c r="U21" s="20" t="s">
        <v>49</v>
      </c>
    </row>
    <row r="22" spans="1:24">
      <c r="A22" s="114" t="s">
        <v>51</v>
      </c>
      <c r="B22" s="19" t="s">
        <v>39</v>
      </c>
      <c r="C22" s="65"/>
      <c r="D22" s="17"/>
      <c r="E22" s="17"/>
      <c r="F22" s="65"/>
      <c r="G22" s="17"/>
      <c r="H22" s="105">
        <f>$F7+H8+10*LOG($F5/15)</f>
        <v>-82</v>
      </c>
      <c r="I22" s="101">
        <f>$F7+I8+10*LOG($F5/15)</f>
        <v>-85</v>
      </c>
      <c r="J22" s="21"/>
      <c r="K22" s="21"/>
      <c r="L22" s="21"/>
      <c r="M22" s="21"/>
      <c r="N22" s="105"/>
      <c r="O22" s="21"/>
      <c r="P22" s="158">
        <f>$N7+P8+10*LOG(N5/15)</f>
        <v>-197</v>
      </c>
      <c r="Q22" s="101">
        <f>$N7+Q8+10*LOG(N5/15)</f>
        <v>-82</v>
      </c>
      <c r="R22" s="23"/>
      <c r="S22" s="23"/>
      <c r="T22" s="23"/>
      <c r="U22" s="51" t="s">
        <v>50</v>
      </c>
      <c r="W22"/>
      <c r="X22"/>
    </row>
    <row r="23" spans="1:24">
      <c r="A23" s="147" t="s">
        <v>77</v>
      </c>
      <c r="B23" s="19" t="s">
        <v>4</v>
      </c>
      <c r="C23" s="65"/>
      <c r="D23" s="17"/>
      <c r="E23" s="17"/>
      <c r="F23" s="105"/>
      <c r="G23" s="21"/>
      <c r="H23" s="105">
        <f>H22-C10</f>
        <v>48</v>
      </c>
      <c r="I23" s="101">
        <f>I22-C10</f>
        <v>45</v>
      </c>
      <c r="J23" s="21"/>
      <c r="K23" s="21"/>
      <c r="L23" s="21"/>
      <c r="M23" s="21"/>
      <c r="N23" s="105"/>
      <c r="O23" s="21"/>
      <c r="P23" s="158">
        <f>P22-J10</f>
        <v>-67</v>
      </c>
      <c r="Q23" s="101">
        <f>Q22-J10</f>
        <v>48</v>
      </c>
      <c r="R23" s="23"/>
      <c r="S23" s="23"/>
      <c r="T23" s="23"/>
      <c r="U23" s="51" t="s">
        <v>91</v>
      </c>
      <c r="W23"/>
      <c r="X23"/>
    </row>
    <row r="24" spans="1:24">
      <c r="A24" t="s">
        <v>144</v>
      </c>
      <c r="B24" s="19" t="s">
        <v>4</v>
      </c>
      <c r="C24" s="65"/>
      <c r="D24" s="17"/>
      <c r="E24" s="17"/>
      <c r="F24" s="105"/>
      <c r="G24" s="21"/>
      <c r="H24" s="105">
        <f>H23-D14</f>
        <v>-2</v>
      </c>
      <c r="I24" s="157">
        <f>I23-D14</f>
        <v>-5</v>
      </c>
      <c r="J24" s="21"/>
      <c r="K24" s="21"/>
      <c r="L24" s="21"/>
      <c r="M24" s="21"/>
      <c r="N24" s="105"/>
      <c r="O24" s="21"/>
      <c r="P24" s="158"/>
      <c r="Q24" s="101"/>
      <c r="R24" s="23"/>
      <c r="S24" s="23"/>
      <c r="T24" s="23"/>
      <c r="U24" s="51" t="s">
        <v>95</v>
      </c>
      <c r="W24"/>
      <c r="X24"/>
    </row>
    <row r="25" spans="1:24">
      <c r="A25" t="s">
        <v>92</v>
      </c>
      <c r="B25" s="19" t="s">
        <v>4</v>
      </c>
      <c r="C25" s="65"/>
      <c r="D25" s="17"/>
      <c r="E25" s="17"/>
      <c r="F25" s="105"/>
      <c r="G25" s="21"/>
      <c r="H25" s="158">
        <f>H23-C11</f>
        <v>-2</v>
      </c>
      <c r="I25" s="101">
        <f>I23-C11</f>
        <v>-5</v>
      </c>
      <c r="J25" s="21"/>
      <c r="K25" s="21"/>
      <c r="L25" s="21"/>
      <c r="M25" s="21"/>
      <c r="N25" s="110"/>
      <c r="O25" s="26"/>
      <c r="P25" s="158"/>
      <c r="Q25" s="101"/>
      <c r="R25" s="23"/>
      <c r="S25" s="23"/>
      <c r="T25" s="23"/>
      <c r="U25" s="51" t="s">
        <v>96</v>
      </c>
      <c r="W25"/>
      <c r="X25"/>
    </row>
    <row r="26" spans="1:24">
      <c r="A26" t="s">
        <v>93</v>
      </c>
      <c r="B26" s="19" t="s">
        <v>4</v>
      </c>
      <c r="C26" s="65"/>
      <c r="D26" s="17"/>
      <c r="E26" s="19"/>
      <c r="F26" s="21"/>
      <c r="G26" s="21"/>
      <c r="H26" s="105"/>
      <c r="I26" s="101"/>
      <c r="J26" s="21"/>
      <c r="K26" s="21"/>
      <c r="L26" s="21"/>
      <c r="M26" s="21"/>
      <c r="N26" s="105"/>
      <c r="O26" s="21"/>
      <c r="P26" s="158">
        <f>P23-L13</f>
        <v>-111</v>
      </c>
      <c r="Q26" s="157">
        <f>Q23-L13</f>
        <v>4</v>
      </c>
      <c r="R26" s="23"/>
      <c r="S26" s="23"/>
      <c r="T26" s="23"/>
      <c r="U26" s="51" t="s">
        <v>95</v>
      </c>
      <c r="W26"/>
      <c r="X26"/>
    </row>
    <row r="27" spans="1:24">
      <c r="A27" t="s">
        <v>94</v>
      </c>
      <c r="B27" s="19" t="s">
        <v>4</v>
      </c>
      <c r="C27" s="65"/>
      <c r="D27" s="17"/>
      <c r="E27" s="19"/>
      <c r="F27" s="21"/>
      <c r="G27" s="21"/>
      <c r="H27" s="105"/>
      <c r="I27" s="101"/>
      <c r="J27" s="21"/>
      <c r="K27" s="21"/>
      <c r="L27" s="21"/>
      <c r="M27" s="21"/>
      <c r="N27" s="105"/>
      <c r="O27" s="21"/>
      <c r="P27" s="158">
        <f>P23-K12</f>
        <v>-115</v>
      </c>
      <c r="Q27" s="101">
        <f>Q23-K12</f>
        <v>0</v>
      </c>
      <c r="R27" s="60"/>
      <c r="S27" s="23"/>
      <c r="T27" s="23"/>
      <c r="U27" s="51" t="s">
        <v>97</v>
      </c>
      <c r="W27"/>
      <c r="X27"/>
    </row>
    <row r="28" spans="1:24">
      <c r="A28" t="s">
        <v>109</v>
      </c>
      <c r="B28" s="19" t="s">
        <v>98</v>
      </c>
      <c r="C28" s="65"/>
      <c r="D28" s="17"/>
      <c r="E28" s="19"/>
      <c r="F28" s="21"/>
      <c r="G28" s="101"/>
      <c r="H28" s="21">
        <f>H23-H23</f>
        <v>0</v>
      </c>
      <c r="I28" s="101">
        <f>H23-I23</f>
        <v>3</v>
      </c>
      <c r="J28" s="105"/>
      <c r="K28" s="21"/>
      <c r="L28" s="21"/>
      <c r="M28" s="101"/>
      <c r="N28" s="21"/>
      <c r="O28" s="101"/>
      <c r="P28" s="158">
        <f>Q23-P23</f>
        <v>115</v>
      </c>
      <c r="Q28" s="101">
        <f>Q23-Q23</f>
        <v>0</v>
      </c>
      <c r="R28" s="23"/>
      <c r="S28" s="23"/>
      <c r="T28" s="80"/>
      <c r="U28" s="123" t="s">
        <v>99</v>
      </c>
      <c r="W28"/>
      <c r="X28"/>
    </row>
    <row r="29" spans="1:24" customFormat="1" ht="13.5" thickBot="1">
      <c r="A29" s="199" t="s">
        <v>110</v>
      </c>
      <c r="B29" s="68" t="s">
        <v>111</v>
      </c>
      <c r="C29" s="104"/>
      <c r="D29" s="82"/>
      <c r="E29" s="68"/>
      <c r="F29" s="194">
        <f>10*LOG((F20+H20)*10^-9)+10*LOG(H9*12)</f>
        <v>-53.940411848056186</v>
      </c>
      <c r="G29" s="106">
        <f>10*LOG((G20+I20)*10^-9)+10*LOG(I9*12)</f>
        <v>-56.835770084033214</v>
      </c>
      <c r="H29" s="194"/>
      <c r="I29" s="64"/>
      <c r="J29" s="64"/>
      <c r="K29" s="64"/>
      <c r="L29" s="64"/>
      <c r="M29" s="106"/>
      <c r="N29" s="194">
        <f>10*LOG((N20+P20)*10^-9)+10*LOG(P9*12)</f>
        <v>-70.048154102629027</v>
      </c>
      <c r="O29" s="106">
        <f>10*LOG((O20+Q20)*10^-9)+10*LOG(Q9*12)</f>
        <v>-53.940411848056186</v>
      </c>
      <c r="P29" s="64"/>
      <c r="Q29" s="64"/>
      <c r="R29" s="197"/>
      <c r="S29" s="61"/>
      <c r="T29" s="159"/>
      <c r="U29" s="200" t="s">
        <v>112</v>
      </c>
    </row>
    <row r="31" spans="1:24" ht="13.5" thickBo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4" ht="13.5" thickBot="1">
      <c r="A32" s="8" t="s">
        <v>22</v>
      </c>
      <c r="B32" s="24"/>
      <c r="C32" s="221" t="s">
        <v>43</v>
      </c>
      <c r="D32" s="222"/>
      <c r="E32" s="222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112"/>
      <c r="S32" s="11"/>
      <c r="T32" s="9"/>
      <c r="U32" s="12" t="s">
        <v>0</v>
      </c>
    </row>
    <row r="33" spans="1:22">
      <c r="A33" s="25"/>
      <c r="B33" s="19"/>
      <c r="C33" s="187"/>
      <c r="D33" s="10"/>
      <c r="E33" s="17"/>
      <c r="F33" s="224" t="s">
        <v>54</v>
      </c>
      <c r="G33" s="226"/>
      <c r="H33" s="224" t="s">
        <v>55</v>
      </c>
      <c r="I33" s="225"/>
      <c r="J33" s="5"/>
      <c r="K33" s="5"/>
      <c r="L33" s="5"/>
      <c r="M33" s="5"/>
      <c r="N33" s="224" t="s">
        <v>56</v>
      </c>
      <c r="O33" s="226"/>
      <c r="P33" s="224" t="s">
        <v>57</v>
      </c>
      <c r="Q33" s="226"/>
      <c r="R33" s="18"/>
      <c r="T33" s="48"/>
      <c r="U33" s="86"/>
    </row>
    <row r="34" spans="1:22">
      <c r="A34" s="25"/>
      <c r="B34" s="19"/>
      <c r="C34" s="65"/>
      <c r="D34" s="17"/>
      <c r="E34" s="17"/>
      <c r="F34" s="15" t="s">
        <v>45</v>
      </c>
      <c r="G34" s="16" t="s">
        <v>46</v>
      </c>
      <c r="H34" s="15" t="s">
        <v>45</v>
      </c>
      <c r="I34" s="14" t="s">
        <v>46</v>
      </c>
      <c r="J34" s="6"/>
      <c r="K34" s="6"/>
      <c r="L34" s="6"/>
      <c r="M34" s="6"/>
      <c r="N34" s="15" t="s">
        <v>45</v>
      </c>
      <c r="O34" s="14" t="s">
        <v>46</v>
      </c>
      <c r="P34" s="16" t="s">
        <v>45</v>
      </c>
      <c r="Q34" s="16" t="s">
        <v>46</v>
      </c>
      <c r="R34" s="18"/>
      <c r="T34" s="48"/>
      <c r="U34" s="86"/>
    </row>
    <row r="35" spans="1:22">
      <c r="A35" s="18" t="s">
        <v>23</v>
      </c>
      <c r="B35" s="84" t="s">
        <v>6</v>
      </c>
      <c r="C35" s="184"/>
      <c r="D35" s="195"/>
      <c r="E35" s="195"/>
      <c r="F35" s="148">
        <v>1.5</v>
      </c>
      <c r="G35" s="58">
        <f>$F35</f>
        <v>1.5</v>
      </c>
      <c r="H35" s="57"/>
      <c r="I35" s="59"/>
      <c r="J35" s="58"/>
      <c r="K35" s="58"/>
      <c r="L35" s="58"/>
      <c r="M35" s="58"/>
      <c r="N35" s="148">
        <v>1.5</v>
      </c>
      <c r="O35" s="59">
        <f>$N35</f>
        <v>1.5</v>
      </c>
      <c r="R35" s="18"/>
      <c r="T35" s="48"/>
      <c r="U35" s="44"/>
    </row>
    <row r="36" spans="1:22">
      <c r="A36" s="18" t="s">
        <v>24</v>
      </c>
      <c r="B36" s="84" t="s">
        <v>6</v>
      </c>
      <c r="C36" s="184"/>
      <c r="D36" s="195"/>
      <c r="E36" s="195"/>
      <c r="F36" s="57"/>
      <c r="G36" s="58"/>
      <c r="H36" s="148">
        <v>0.3</v>
      </c>
      <c r="I36" s="59">
        <f>$H36</f>
        <v>0.3</v>
      </c>
      <c r="J36" s="58"/>
      <c r="K36" s="58"/>
      <c r="L36" s="58"/>
      <c r="M36" s="58"/>
      <c r="N36" s="57"/>
      <c r="O36" s="59"/>
      <c r="P36" s="152">
        <v>0.3</v>
      </c>
      <c r="Q36" s="58">
        <f>$P36</f>
        <v>0.3</v>
      </c>
      <c r="R36" s="57"/>
      <c r="S36" s="58"/>
      <c r="T36" s="59"/>
      <c r="U36" s="44"/>
      <c r="V36" s="18"/>
    </row>
    <row r="37" spans="1:22" ht="13.5" thickBot="1">
      <c r="A37" s="111"/>
      <c r="B37" s="85"/>
      <c r="C37" s="185"/>
      <c r="D37" s="196"/>
      <c r="E37" s="196"/>
      <c r="F37" s="62"/>
      <c r="G37" s="115"/>
      <c r="H37" s="62"/>
      <c r="I37" s="63"/>
      <c r="J37" s="115"/>
      <c r="K37" s="115"/>
      <c r="L37" s="115"/>
      <c r="M37" s="115"/>
      <c r="N37" s="62"/>
      <c r="O37" s="115"/>
      <c r="P37" s="62"/>
      <c r="Q37" s="115"/>
      <c r="R37" s="62"/>
      <c r="S37" s="115"/>
      <c r="T37" s="63"/>
      <c r="U37" s="113"/>
    </row>
    <row r="38" spans="1:22"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</row>
    <row r="39" spans="1:22" ht="13.5" thickBot="1">
      <c r="A39" s="53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2" ht="13.5" thickBot="1">
      <c r="A40" s="8" t="s">
        <v>25</v>
      </c>
      <c r="B40" s="10"/>
      <c r="C40" s="221" t="s">
        <v>43</v>
      </c>
      <c r="D40" s="222"/>
      <c r="E40" s="222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19" t="s">
        <v>18</v>
      </c>
      <c r="S40" s="220"/>
      <c r="T40" s="89"/>
      <c r="U40" s="124" t="s">
        <v>0</v>
      </c>
    </row>
    <row r="41" spans="1:22">
      <c r="A41" s="25"/>
      <c r="B41" s="17"/>
      <c r="C41" s="187"/>
      <c r="D41" s="10"/>
      <c r="E41" s="17"/>
      <c r="F41" s="224" t="s">
        <v>54</v>
      </c>
      <c r="G41" s="226"/>
      <c r="H41" s="224" t="s">
        <v>55</v>
      </c>
      <c r="I41" s="226"/>
      <c r="J41" s="190"/>
      <c r="K41" s="5"/>
      <c r="L41" s="5"/>
      <c r="M41" s="192"/>
      <c r="N41" s="216" t="s">
        <v>56</v>
      </c>
      <c r="O41" s="217"/>
      <c r="P41" s="216" t="s">
        <v>57</v>
      </c>
      <c r="Q41" s="217"/>
      <c r="R41" s="83"/>
      <c r="S41" s="89"/>
      <c r="T41" s="14"/>
      <c r="U41" s="14"/>
    </row>
    <row r="42" spans="1:22">
      <c r="A42" s="25"/>
      <c r="B42" s="17"/>
      <c r="C42" s="65"/>
      <c r="D42" s="17"/>
      <c r="E42" s="17"/>
      <c r="F42" s="15" t="s">
        <v>45</v>
      </c>
      <c r="G42" s="16" t="s">
        <v>46</v>
      </c>
      <c r="H42" s="15" t="s">
        <v>45</v>
      </c>
      <c r="I42" s="16" t="s">
        <v>46</v>
      </c>
      <c r="J42" s="191"/>
      <c r="K42" s="6"/>
      <c r="L42" s="6"/>
      <c r="M42" s="193"/>
      <c r="N42" s="15" t="s">
        <v>45</v>
      </c>
      <c r="O42" s="14" t="s">
        <v>46</v>
      </c>
      <c r="P42" s="15" t="s">
        <v>45</v>
      </c>
      <c r="Q42" s="14" t="s">
        <v>46</v>
      </c>
      <c r="R42" s="15" t="s">
        <v>45</v>
      </c>
      <c r="S42" s="14" t="s">
        <v>46</v>
      </c>
      <c r="T42" s="14"/>
      <c r="U42" s="14"/>
    </row>
    <row r="43" spans="1:22" ht="12.75" customHeight="1">
      <c r="A43" s="54"/>
      <c r="B43" s="23"/>
      <c r="C43" s="60"/>
      <c r="D43" s="23"/>
      <c r="E43" s="23"/>
      <c r="F43" s="60"/>
      <c r="G43" s="23"/>
      <c r="H43" s="60"/>
      <c r="I43" s="23"/>
      <c r="J43" s="60"/>
      <c r="K43" s="23"/>
      <c r="L43" s="23"/>
      <c r="M43" s="80"/>
      <c r="N43" s="60"/>
      <c r="O43" s="80"/>
      <c r="P43" s="60"/>
      <c r="Q43" s="80"/>
      <c r="R43" s="116"/>
      <c r="S43" s="90"/>
      <c r="T43" s="90"/>
      <c r="U43" s="48"/>
    </row>
    <row r="44" spans="1:22">
      <c r="A44" s="29" t="s">
        <v>58</v>
      </c>
      <c r="B44" s="30" t="s">
        <v>5</v>
      </c>
      <c r="C44" s="186"/>
      <c r="D44" s="30"/>
      <c r="E44" s="30"/>
      <c r="F44" s="31">
        <v>0</v>
      </c>
      <c r="G44" s="130">
        <v>0</v>
      </c>
      <c r="H44" s="31">
        <v>1</v>
      </c>
      <c r="I44" s="130">
        <v>1</v>
      </c>
      <c r="J44" s="31"/>
      <c r="K44" s="130"/>
      <c r="L44" s="130"/>
      <c r="M44" s="91"/>
      <c r="N44" s="31"/>
      <c r="O44" s="91"/>
      <c r="P44" s="31"/>
      <c r="Q44" s="91"/>
      <c r="R44" s="40"/>
      <c r="S44" s="122"/>
      <c r="T44" s="91"/>
      <c r="U44" s="48" t="s">
        <v>30</v>
      </c>
    </row>
    <row r="45" spans="1:22">
      <c r="A45" s="32" t="s">
        <v>59</v>
      </c>
      <c r="B45" s="30" t="s">
        <v>4</v>
      </c>
      <c r="C45" s="186"/>
      <c r="D45" s="30"/>
      <c r="E45" s="30"/>
      <c r="F45" s="31">
        <f>F$35*F44</f>
        <v>0</v>
      </c>
      <c r="G45" s="130">
        <f>G$35*G44</f>
        <v>0</v>
      </c>
      <c r="H45" s="31">
        <f>H$36*H44</f>
        <v>0.3</v>
      </c>
      <c r="I45" s="130">
        <f>I$36*I44</f>
        <v>0.3</v>
      </c>
      <c r="J45" s="31"/>
      <c r="K45" s="130"/>
      <c r="L45" s="130"/>
      <c r="M45" s="91"/>
      <c r="N45" s="31"/>
      <c r="O45" s="91"/>
      <c r="P45" s="31"/>
      <c r="Q45" s="91"/>
      <c r="R45" s="125">
        <f>SQRT(SUMSQ(F45,H45))</f>
        <v>0.3</v>
      </c>
      <c r="S45" s="126">
        <f>SQRT(SUMSQ(G45,I45))</f>
        <v>0.3</v>
      </c>
      <c r="T45" s="92"/>
      <c r="U45" s="48" t="s">
        <v>41</v>
      </c>
    </row>
    <row r="46" spans="1:22">
      <c r="A46" s="33"/>
      <c r="B46" s="23"/>
      <c r="C46" s="60"/>
      <c r="D46" s="23"/>
      <c r="E46" s="23"/>
      <c r="F46" s="34"/>
      <c r="G46" s="35"/>
      <c r="H46" s="34"/>
      <c r="I46" s="35"/>
      <c r="J46" s="34"/>
      <c r="K46" s="35"/>
      <c r="L46" s="35"/>
      <c r="M46" s="176"/>
      <c r="N46" s="34"/>
      <c r="O46" s="176"/>
      <c r="P46" s="34"/>
      <c r="Q46" s="176"/>
      <c r="R46" s="119"/>
      <c r="S46" s="120"/>
      <c r="T46" s="90"/>
      <c r="U46" s="48"/>
    </row>
    <row r="47" spans="1:22">
      <c r="A47" s="33"/>
      <c r="B47" s="23"/>
      <c r="C47" s="60"/>
      <c r="D47" s="23"/>
      <c r="E47" s="23"/>
      <c r="F47" s="34"/>
      <c r="G47" s="35"/>
      <c r="H47" s="34"/>
      <c r="I47" s="35"/>
      <c r="J47" s="34"/>
      <c r="K47" s="35"/>
      <c r="L47" s="35"/>
      <c r="M47" s="176"/>
      <c r="N47" s="34"/>
      <c r="O47" s="176"/>
      <c r="P47" s="34"/>
      <c r="Q47" s="176"/>
      <c r="R47" s="119"/>
      <c r="S47" s="120"/>
      <c r="T47" s="90"/>
      <c r="U47" s="48"/>
    </row>
    <row r="48" spans="1:22">
      <c r="A48" s="29" t="s">
        <v>80</v>
      </c>
      <c r="B48" s="30" t="s">
        <v>5</v>
      </c>
      <c r="C48" s="186"/>
      <c r="D48" s="30"/>
      <c r="E48" s="30"/>
      <c r="F48" s="31">
        <v>1</v>
      </c>
      <c r="G48" s="130">
        <v>1</v>
      </c>
      <c r="H48" s="31">
        <v>1</v>
      </c>
      <c r="I48" s="130">
        <v>1</v>
      </c>
      <c r="J48" s="31"/>
      <c r="K48" s="130"/>
      <c r="L48" s="130"/>
      <c r="M48" s="91"/>
      <c r="N48" s="31"/>
      <c r="O48" s="91"/>
      <c r="P48" s="31"/>
      <c r="Q48" s="91"/>
      <c r="R48" s="40"/>
      <c r="S48" s="122"/>
      <c r="T48" s="91"/>
      <c r="U48" s="48" t="s">
        <v>30</v>
      </c>
    </row>
    <row r="49" spans="1:21">
      <c r="A49" s="32" t="s">
        <v>82</v>
      </c>
      <c r="B49" s="30" t="s">
        <v>4</v>
      </c>
      <c r="C49" s="186"/>
      <c r="D49" s="30"/>
      <c r="E49" s="30"/>
      <c r="F49" s="31">
        <f>F$35*F48</f>
        <v>1.5</v>
      </c>
      <c r="G49" s="130">
        <f>G$35*G48</f>
        <v>1.5</v>
      </c>
      <c r="H49" s="31">
        <f>H$36*H48</f>
        <v>0.3</v>
      </c>
      <c r="I49" s="130">
        <f>I$36*I48</f>
        <v>0.3</v>
      </c>
      <c r="J49" s="31"/>
      <c r="K49" s="130"/>
      <c r="L49" s="130"/>
      <c r="M49" s="91"/>
      <c r="N49" s="31"/>
      <c r="O49" s="91"/>
      <c r="P49" s="31"/>
      <c r="Q49" s="91"/>
      <c r="R49" s="125">
        <f>SQRT(SUMSQ(F49,H49))</f>
        <v>1.5297058540778354</v>
      </c>
      <c r="S49" s="126">
        <f>SQRT(SUMSQ(G49,I49))</f>
        <v>1.5297058540778354</v>
      </c>
      <c r="T49" s="92"/>
      <c r="U49" s="48" t="s">
        <v>42</v>
      </c>
    </row>
    <row r="50" spans="1:21">
      <c r="A50" s="33"/>
      <c r="B50" s="23"/>
      <c r="C50" s="60"/>
      <c r="D50" s="23"/>
      <c r="E50" s="23"/>
      <c r="F50" s="34"/>
      <c r="G50" s="35"/>
      <c r="H50" s="34"/>
      <c r="I50" s="35"/>
      <c r="J50" s="34"/>
      <c r="K50" s="35"/>
      <c r="L50" s="35"/>
      <c r="M50" s="176"/>
      <c r="N50" s="34"/>
      <c r="O50" s="176"/>
      <c r="P50" s="34"/>
      <c r="Q50" s="176"/>
      <c r="R50" s="119"/>
      <c r="S50" s="120"/>
      <c r="T50" s="90"/>
      <c r="U50" s="48"/>
    </row>
    <row r="51" spans="1:21">
      <c r="A51" s="33"/>
      <c r="B51" s="23"/>
      <c r="C51" s="60"/>
      <c r="D51" s="23"/>
      <c r="E51" s="23"/>
      <c r="F51" s="34"/>
      <c r="G51" s="35"/>
      <c r="H51" s="34"/>
      <c r="I51" s="35"/>
      <c r="J51" s="34"/>
      <c r="K51" s="35"/>
      <c r="L51" s="35"/>
      <c r="M51" s="176"/>
      <c r="N51" s="34"/>
      <c r="O51" s="176"/>
      <c r="P51" s="34"/>
      <c r="Q51" s="176"/>
      <c r="R51" s="119"/>
      <c r="S51" s="120"/>
      <c r="T51" s="90"/>
      <c r="U51" s="48"/>
    </row>
    <row r="52" spans="1:21">
      <c r="A52" s="29" t="s">
        <v>60</v>
      </c>
      <c r="B52" s="30" t="s">
        <v>5</v>
      </c>
      <c r="C52" s="186"/>
      <c r="D52" s="30"/>
      <c r="E52" s="30"/>
      <c r="F52" s="31"/>
      <c r="G52" s="130"/>
      <c r="H52" s="31"/>
      <c r="I52" s="130"/>
      <c r="J52" s="31"/>
      <c r="K52" s="130"/>
      <c r="L52" s="130"/>
      <c r="M52" s="91"/>
      <c r="N52" s="31">
        <v>0</v>
      </c>
      <c r="O52" s="91">
        <v>0</v>
      </c>
      <c r="P52" s="31">
        <v>1</v>
      </c>
      <c r="Q52" s="91">
        <v>1</v>
      </c>
      <c r="R52" s="40"/>
      <c r="S52" s="122"/>
      <c r="T52" s="91"/>
      <c r="U52" s="48" t="s">
        <v>30</v>
      </c>
    </row>
    <row r="53" spans="1:21">
      <c r="A53" s="32" t="s">
        <v>61</v>
      </c>
      <c r="B53" s="30" t="s">
        <v>4</v>
      </c>
      <c r="C53" s="186"/>
      <c r="D53" s="30"/>
      <c r="E53" s="30"/>
      <c r="F53" s="31"/>
      <c r="G53" s="130"/>
      <c r="H53" s="31"/>
      <c r="I53" s="130"/>
      <c r="J53" s="31"/>
      <c r="K53" s="130"/>
      <c r="L53" s="130"/>
      <c r="M53" s="91"/>
      <c r="N53" s="31">
        <f>N$35*N52</f>
        <v>0</v>
      </c>
      <c r="O53" s="91">
        <f>O$35*O52</f>
        <v>0</v>
      </c>
      <c r="P53" s="31">
        <f>P$36*P52</f>
        <v>0.3</v>
      </c>
      <c r="Q53" s="91">
        <f>Q$36*Q52</f>
        <v>0.3</v>
      </c>
      <c r="R53" s="125">
        <f>SQRT(SUMSQ(N53,P53))</f>
        <v>0.3</v>
      </c>
      <c r="S53" s="126">
        <f>SQRT(SUMSQ(O53,Q53))</f>
        <v>0.3</v>
      </c>
      <c r="T53" s="92"/>
      <c r="U53" s="48" t="s">
        <v>41</v>
      </c>
    </row>
    <row r="54" spans="1:21">
      <c r="A54" s="33"/>
      <c r="B54" s="23"/>
      <c r="C54" s="60"/>
      <c r="D54" s="23"/>
      <c r="E54" s="23"/>
      <c r="F54" s="34"/>
      <c r="G54" s="35"/>
      <c r="H54" s="34"/>
      <c r="I54" s="35"/>
      <c r="J54" s="34"/>
      <c r="K54" s="35"/>
      <c r="L54" s="35"/>
      <c r="M54" s="176"/>
      <c r="N54" s="34"/>
      <c r="O54" s="176"/>
      <c r="P54" s="34"/>
      <c r="Q54" s="176"/>
      <c r="R54" s="119"/>
      <c r="S54" s="120"/>
      <c r="T54" s="90"/>
      <c r="U54" s="48"/>
    </row>
    <row r="55" spans="1:21">
      <c r="A55" s="33"/>
      <c r="B55" s="23"/>
      <c r="C55" s="60"/>
      <c r="D55" s="23"/>
      <c r="E55" s="23"/>
      <c r="F55" s="34"/>
      <c r="G55" s="35"/>
      <c r="H55" s="34"/>
      <c r="I55" s="35"/>
      <c r="J55" s="34"/>
      <c r="K55" s="35"/>
      <c r="L55" s="35"/>
      <c r="M55" s="176"/>
      <c r="N55" s="34"/>
      <c r="O55" s="176"/>
      <c r="P55" s="34"/>
      <c r="Q55" s="176"/>
      <c r="R55" s="119"/>
      <c r="S55" s="120"/>
      <c r="T55" s="90"/>
      <c r="U55" s="48"/>
    </row>
    <row r="56" spans="1:21">
      <c r="A56" s="29" t="s">
        <v>81</v>
      </c>
      <c r="B56" s="30" t="s">
        <v>5</v>
      </c>
      <c r="C56" s="186"/>
      <c r="D56" s="30"/>
      <c r="E56" s="30"/>
      <c r="F56" s="31"/>
      <c r="G56" s="130"/>
      <c r="H56" s="31"/>
      <c r="I56" s="130"/>
      <c r="J56" s="31"/>
      <c r="K56" s="130"/>
      <c r="L56" s="130"/>
      <c r="M56" s="91"/>
      <c r="N56" s="31">
        <v>1</v>
      </c>
      <c r="O56" s="91">
        <v>1</v>
      </c>
      <c r="P56" s="31">
        <v>1</v>
      </c>
      <c r="Q56" s="91">
        <v>1</v>
      </c>
      <c r="R56" s="40"/>
      <c r="S56" s="122"/>
      <c r="T56" s="91"/>
      <c r="U56" s="48" t="s">
        <v>30</v>
      </c>
    </row>
    <row r="57" spans="1:21">
      <c r="A57" s="32" t="s">
        <v>83</v>
      </c>
      <c r="B57" s="30" t="s">
        <v>4</v>
      </c>
      <c r="C57" s="186"/>
      <c r="D57" s="30"/>
      <c r="E57" s="30"/>
      <c r="F57" s="31"/>
      <c r="G57" s="130"/>
      <c r="H57" s="31"/>
      <c r="I57" s="130"/>
      <c r="J57" s="31"/>
      <c r="K57" s="130"/>
      <c r="L57" s="130"/>
      <c r="M57" s="91"/>
      <c r="N57" s="31">
        <f>N$35*N56</f>
        <v>1.5</v>
      </c>
      <c r="O57" s="91">
        <f>O$35*O56</f>
        <v>1.5</v>
      </c>
      <c r="P57" s="31">
        <f>P$36*P56</f>
        <v>0.3</v>
      </c>
      <c r="Q57" s="91">
        <f>Q$36*Q56</f>
        <v>0.3</v>
      </c>
      <c r="R57" s="125">
        <f>SQRT(SUMSQ(N57,P57))</f>
        <v>1.5297058540778354</v>
      </c>
      <c r="S57" s="126">
        <f>SQRT(SUMSQ(O57,Q57))</f>
        <v>1.5297058540778354</v>
      </c>
      <c r="T57" s="92"/>
      <c r="U57" s="48" t="s">
        <v>42</v>
      </c>
    </row>
    <row r="58" spans="1:21">
      <c r="A58" s="33"/>
      <c r="B58" s="23"/>
      <c r="C58" s="60"/>
      <c r="D58" s="23"/>
      <c r="E58" s="23"/>
      <c r="F58" s="34"/>
      <c r="G58" s="35"/>
      <c r="H58" s="34"/>
      <c r="I58" s="35"/>
      <c r="J58" s="34"/>
      <c r="K58" s="35"/>
      <c r="L58" s="35"/>
      <c r="M58" s="176"/>
      <c r="N58" s="34"/>
      <c r="O58" s="176"/>
      <c r="P58" s="34"/>
      <c r="Q58" s="176"/>
      <c r="R58" s="119"/>
      <c r="S58" s="120"/>
      <c r="T58" s="90"/>
      <c r="U58" s="48"/>
    </row>
    <row r="59" spans="1:21">
      <c r="A59" s="33"/>
      <c r="B59" s="23"/>
      <c r="C59" s="60"/>
      <c r="D59" s="23"/>
      <c r="E59" s="23"/>
      <c r="F59" s="34"/>
      <c r="G59" s="35"/>
      <c r="H59" s="34"/>
      <c r="I59" s="35"/>
      <c r="J59" s="34"/>
      <c r="K59" s="35"/>
      <c r="L59" s="35"/>
      <c r="M59" s="176"/>
      <c r="N59" s="34"/>
      <c r="O59" s="176"/>
      <c r="P59" s="34"/>
      <c r="Q59" s="176"/>
      <c r="R59" s="119"/>
      <c r="S59" s="120"/>
      <c r="T59" s="90"/>
      <c r="U59" s="48"/>
    </row>
    <row r="60" spans="1:21">
      <c r="A60" s="29" t="s">
        <v>133</v>
      </c>
      <c r="B60" s="30" t="s">
        <v>5</v>
      </c>
      <c r="C60" s="186"/>
      <c r="D60" s="30"/>
      <c r="E60" s="30"/>
      <c r="F60" s="31"/>
      <c r="G60" s="160">
        <v>1</v>
      </c>
      <c r="H60" s="31"/>
      <c r="I60" s="160">
        <v>1</v>
      </c>
      <c r="J60" s="31"/>
      <c r="K60" s="130"/>
      <c r="L60" s="130"/>
      <c r="M60" s="91"/>
      <c r="N60" s="31"/>
      <c r="O60" s="91">
        <v>1</v>
      </c>
      <c r="P60" s="31"/>
      <c r="Q60" s="91">
        <v>1</v>
      </c>
      <c r="R60" s="40"/>
      <c r="S60" s="122"/>
      <c r="T60" s="91"/>
      <c r="U60" s="123" t="s">
        <v>30</v>
      </c>
    </row>
    <row r="61" spans="1:21">
      <c r="A61" s="32" t="s">
        <v>134</v>
      </c>
      <c r="B61" s="30" t="s">
        <v>4</v>
      </c>
      <c r="C61" s="186"/>
      <c r="D61" s="30"/>
      <c r="E61" s="30"/>
      <c r="F61" s="31"/>
      <c r="G61" s="160">
        <f>G$35*G60</f>
        <v>1.5</v>
      </c>
      <c r="H61" s="31"/>
      <c r="I61" s="160">
        <f>I$36*I60</f>
        <v>0.3</v>
      </c>
      <c r="J61" s="31"/>
      <c r="K61" s="130"/>
      <c r="L61" s="130"/>
      <c r="M61" s="91"/>
      <c r="N61" s="31"/>
      <c r="O61" s="91">
        <f>O$35*O60</f>
        <v>1.5</v>
      </c>
      <c r="P61" s="31"/>
      <c r="Q61" s="91">
        <f>Q$36*Q60</f>
        <v>0.3</v>
      </c>
      <c r="R61" s="125"/>
      <c r="S61" s="126">
        <f>SQRT(SUMSQ(O61,Q61))</f>
        <v>1.5297058540778354</v>
      </c>
      <c r="T61" s="92"/>
      <c r="U61" s="51" t="s">
        <v>95</v>
      </c>
    </row>
    <row r="62" spans="1:21">
      <c r="A62" s="33"/>
      <c r="B62" s="23"/>
      <c r="C62" s="60"/>
      <c r="D62" s="23"/>
      <c r="E62" s="23"/>
      <c r="F62" s="34"/>
      <c r="G62" s="35"/>
      <c r="H62" s="34"/>
      <c r="I62" s="35"/>
      <c r="J62" s="34"/>
      <c r="K62" s="35"/>
      <c r="L62" s="35"/>
      <c r="M62" s="176"/>
      <c r="N62" s="34"/>
      <c r="O62" s="176"/>
      <c r="P62" s="34"/>
      <c r="Q62" s="176"/>
      <c r="R62" s="119"/>
      <c r="S62" s="120"/>
      <c r="T62" s="90"/>
      <c r="U62" s="48"/>
    </row>
    <row r="63" spans="1:21">
      <c r="A63" s="33"/>
      <c r="B63" s="23"/>
      <c r="C63" s="60"/>
      <c r="D63" s="23"/>
      <c r="E63" s="23"/>
      <c r="F63" s="34"/>
      <c r="G63" s="35"/>
      <c r="H63" s="34"/>
      <c r="I63" s="35"/>
      <c r="J63" s="34"/>
      <c r="K63" s="35"/>
      <c r="L63" s="35"/>
      <c r="M63" s="176"/>
      <c r="N63" s="34"/>
      <c r="O63" s="176"/>
      <c r="P63" s="34"/>
      <c r="Q63" s="176"/>
      <c r="R63" s="119"/>
      <c r="S63" s="120"/>
      <c r="T63" s="90"/>
      <c r="U63" s="48"/>
    </row>
    <row r="64" spans="1:21">
      <c r="A64" s="29" t="s">
        <v>78</v>
      </c>
      <c r="B64" s="30" t="s">
        <v>5</v>
      </c>
      <c r="C64" s="186"/>
      <c r="D64" s="30"/>
      <c r="E64" s="30"/>
      <c r="F64" s="161">
        <v>1</v>
      </c>
      <c r="G64" s="130">
        <v>1</v>
      </c>
      <c r="H64" s="161">
        <v>1</v>
      </c>
      <c r="I64" s="130">
        <v>1</v>
      </c>
      <c r="J64" s="31"/>
      <c r="K64" s="130"/>
      <c r="L64" s="130"/>
      <c r="M64" s="91"/>
      <c r="N64" s="31"/>
      <c r="O64" s="91"/>
      <c r="P64" s="31"/>
      <c r="Q64" s="91"/>
      <c r="R64" s="40"/>
      <c r="S64" s="122"/>
      <c r="T64" s="91"/>
      <c r="U64" s="48" t="s">
        <v>30</v>
      </c>
    </row>
    <row r="65" spans="1:21">
      <c r="A65" s="32" t="s">
        <v>79</v>
      </c>
      <c r="B65" s="30" t="s">
        <v>4</v>
      </c>
      <c r="C65" s="186"/>
      <c r="D65" s="30"/>
      <c r="E65" s="30"/>
      <c r="F65" s="161">
        <f>F$35*F64</f>
        <v>1.5</v>
      </c>
      <c r="G65" s="130">
        <f>G$35*G64</f>
        <v>1.5</v>
      </c>
      <c r="H65" s="161">
        <f>H$36*H64</f>
        <v>0.3</v>
      </c>
      <c r="I65" s="130">
        <f>I$36*I64</f>
        <v>0.3</v>
      </c>
      <c r="J65" s="31"/>
      <c r="K65" s="130"/>
      <c r="L65" s="130"/>
      <c r="M65" s="91"/>
      <c r="N65" s="31"/>
      <c r="O65" s="91"/>
      <c r="P65" s="31"/>
      <c r="Q65" s="91"/>
      <c r="R65" s="162">
        <f>SQRT(SUMSQ(F65,H65))</f>
        <v>1.5297058540778354</v>
      </c>
      <c r="S65" s="126">
        <f>SQRT(SUMSQ(G65,I65))</f>
        <v>1.5297058540778354</v>
      </c>
      <c r="T65" s="92"/>
      <c r="U65" s="51" t="s">
        <v>96</v>
      </c>
    </row>
    <row r="66" spans="1:21">
      <c r="A66" s="33"/>
      <c r="B66" s="23"/>
      <c r="C66" s="60"/>
      <c r="D66" s="23"/>
      <c r="E66" s="23"/>
      <c r="F66" s="34"/>
      <c r="G66" s="35"/>
      <c r="H66" s="34"/>
      <c r="I66" s="35"/>
      <c r="J66" s="34"/>
      <c r="K66" s="35"/>
      <c r="L66" s="35"/>
      <c r="M66" s="176"/>
      <c r="N66" s="34"/>
      <c r="O66" s="176"/>
      <c r="P66" s="34"/>
      <c r="Q66" s="176"/>
      <c r="R66" s="119"/>
      <c r="S66" s="120"/>
      <c r="T66" s="90"/>
      <c r="U66" s="48"/>
    </row>
    <row r="67" spans="1:21">
      <c r="A67" s="13"/>
      <c r="B67" s="23"/>
      <c r="C67" s="60"/>
      <c r="D67" s="23"/>
      <c r="E67" s="23"/>
      <c r="F67" s="34"/>
      <c r="G67" s="35"/>
      <c r="H67" s="34"/>
      <c r="I67" s="35"/>
      <c r="J67" s="34"/>
      <c r="K67" s="35"/>
      <c r="L67" s="35"/>
      <c r="M67" s="176"/>
      <c r="N67" s="34"/>
      <c r="O67" s="176"/>
      <c r="P67" s="34"/>
      <c r="Q67" s="176"/>
      <c r="R67" s="119"/>
      <c r="S67" s="120"/>
      <c r="T67" s="90"/>
      <c r="U67" s="48"/>
    </row>
    <row r="68" spans="1:21">
      <c r="A68" s="29" t="s">
        <v>131</v>
      </c>
      <c r="B68" s="139" t="s">
        <v>5</v>
      </c>
      <c r="C68" s="186"/>
      <c r="D68" s="30"/>
      <c r="E68" s="30"/>
      <c r="F68" s="31"/>
      <c r="G68" s="130">
        <v>1</v>
      </c>
      <c r="H68" s="31"/>
      <c r="I68" s="130">
        <v>1</v>
      </c>
      <c r="J68" s="31"/>
      <c r="K68" s="130"/>
      <c r="L68" s="130"/>
      <c r="M68" s="91"/>
      <c r="N68" s="31"/>
      <c r="O68" s="91"/>
      <c r="P68" s="31"/>
      <c r="Q68" s="91"/>
      <c r="R68" s="40"/>
      <c r="S68" s="122"/>
      <c r="T68" s="91"/>
      <c r="U68" s="48" t="s">
        <v>30</v>
      </c>
    </row>
    <row r="69" spans="1:21">
      <c r="A69" s="32" t="s">
        <v>132</v>
      </c>
      <c r="B69" s="139" t="s">
        <v>4</v>
      </c>
      <c r="C69" s="186"/>
      <c r="D69" s="30"/>
      <c r="E69" s="30"/>
      <c r="F69" s="31"/>
      <c r="G69" s="130">
        <f>G$35*G68</f>
        <v>1.5</v>
      </c>
      <c r="H69" s="31"/>
      <c r="I69" s="130">
        <f>I$36*I68</f>
        <v>0.3</v>
      </c>
      <c r="J69" s="31"/>
      <c r="K69" s="130"/>
      <c r="L69" s="130"/>
      <c r="M69" s="91"/>
      <c r="N69" s="31"/>
      <c r="O69" s="91"/>
      <c r="P69" s="31"/>
      <c r="Q69" s="91"/>
      <c r="R69" s="125"/>
      <c r="S69" s="126">
        <f>SQRT(SUMSQ(G69,I69))</f>
        <v>1.5297058540778354</v>
      </c>
      <c r="T69" s="92"/>
      <c r="U69" s="51" t="s">
        <v>95</v>
      </c>
    </row>
    <row r="70" spans="1:21">
      <c r="A70" s="33"/>
      <c r="B70" s="23"/>
      <c r="C70" s="60"/>
      <c r="D70" s="23"/>
      <c r="E70" s="23"/>
      <c r="F70" s="34"/>
      <c r="G70" s="35"/>
      <c r="H70" s="34"/>
      <c r="I70" s="35"/>
      <c r="J70" s="34"/>
      <c r="K70" s="35"/>
      <c r="L70" s="35"/>
      <c r="M70" s="176"/>
      <c r="N70" s="34"/>
      <c r="O70" s="176"/>
      <c r="P70" s="34"/>
      <c r="Q70" s="176"/>
      <c r="R70" s="119"/>
      <c r="S70" s="120"/>
      <c r="T70" s="90"/>
      <c r="U70" s="48"/>
    </row>
    <row r="71" spans="1:21">
      <c r="A71" s="33"/>
      <c r="B71" s="23"/>
      <c r="C71" s="60"/>
      <c r="D71" s="23"/>
      <c r="E71" s="23"/>
      <c r="F71" s="34"/>
      <c r="G71" s="35"/>
      <c r="H71" s="34"/>
      <c r="I71" s="35"/>
      <c r="J71" s="34"/>
      <c r="K71" s="35"/>
      <c r="L71" s="35"/>
      <c r="M71" s="176"/>
      <c r="N71" s="34"/>
      <c r="O71" s="176"/>
      <c r="P71" s="34"/>
      <c r="Q71" s="176"/>
      <c r="R71" s="119"/>
      <c r="S71" s="120"/>
      <c r="T71" s="90"/>
      <c r="U71" s="48"/>
    </row>
    <row r="72" spans="1:21">
      <c r="A72" s="29" t="s">
        <v>84</v>
      </c>
      <c r="B72" s="30" t="s">
        <v>5</v>
      </c>
      <c r="C72" s="186"/>
      <c r="D72" s="30"/>
      <c r="E72" s="30"/>
      <c r="F72" s="31"/>
      <c r="G72" s="130"/>
      <c r="H72" s="31"/>
      <c r="I72" s="130"/>
      <c r="J72" s="31"/>
      <c r="K72" s="130"/>
      <c r="L72" s="130"/>
      <c r="M72" s="91"/>
      <c r="N72" s="31"/>
      <c r="O72" s="91">
        <v>1</v>
      </c>
      <c r="P72" s="31"/>
      <c r="Q72" s="91">
        <v>1</v>
      </c>
      <c r="R72" s="40"/>
      <c r="S72" s="122"/>
      <c r="T72" s="91"/>
      <c r="U72" s="48" t="s">
        <v>30</v>
      </c>
    </row>
    <row r="73" spans="1:21">
      <c r="A73" s="32" t="s">
        <v>85</v>
      </c>
      <c r="B73" s="30" t="s">
        <v>4</v>
      </c>
      <c r="C73" s="186"/>
      <c r="D73" s="30"/>
      <c r="E73" s="30"/>
      <c r="F73" s="31"/>
      <c r="G73" s="130"/>
      <c r="H73" s="31"/>
      <c r="I73" s="130"/>
      <c r="J73" s="31"/>
      <c r="K73" s="130"/>
      <c r="L73" s="130"/>
      <c r="M73" s="91"/>
      <c r="N73" s="31"/>
      <c r="O73" s="91">
        <f>O72*O35</f>
        <v>1.5</v>
      </c>
      <c r="P73" s="31"/>
      <c r="Q73" s="91">
        <f>Q72*Q36</f>
        <v>0.3</v>
      </c>
      <c r="R73" s="162">
        <f>SQRT(SUMSQ(N73,P73))</f>
        <v>0</v>
      </c>
      <c r="S73" s="126">
        <f>SQRT(SUMSQ(O73,Q73))</f>
        <v>1.5297058540778354</v>
      </c>
      <c r="T73" s="92"/>
      <c r="U73" s="51" t="s">
        <v>97</v>
      </c>
    </row>
    <row r="74" spans="1:21">
      <c r="A74" s="164"/>
      <c r="B74" s="23"/>
      <c r="C74" s="60"/>
      <c r="D74" s="23"/>
      <c r="E74" s="23"/>
      <c r="F74" s="165"/>
      <c r="G74" s="163"/>
      <c r="H74" s="165"/>
      <c r="I74" s="163"/>
      <c r="J74" s="165"/>
      <c r="K74" s="163"/>
      <c r="L74" s="163"/>
      <c r="M74" s="169"/>
      <c r="N74" s="165"/>
      <c r="O74" s="169"/>
      <c r="P74" s="165"/>
      <c r="Q74" s="169"/>
      <c r="R74" s="116"/>
      <c r="S74" s="90"/>
      <c r="T74" s="90"/>
      <c r="U74" s="48"/>
    </row>
    <row r="75" spans="1:21">
      <c r="A75" s="53"/>
      <c r="B75" s="80"/>
      <c r="C75" s="60"/>
      <c r="D75" s="23"/>
      <c r="E75" s="80"/>
      <c r="F75" s="163"/>
      <c r="G75" s="169"/>
      <c r="H75" s="163"/>
      <c r="I75" s="169"/>
      <c r="J75" s="165"/>
      <c r="K75" s="163"/>
      <c r="L75" s="163"/>
      <c r="M75" s="169"/>
      <c r="N75" s="165"/>
      <c r="O75" s="169"/>
      <c r="P75" s="165"/>
      <c r="Q75" s="169"/>
      <c r="R75" s="116"/>
      <c r="S75" s="90"/>
      <c r="T75" s="90"/>
      <c r="U75" s="44"/>
    </row>
    <row r="76" spans="1:21">
      <c r="A76" s="29" t="s">
        <v>107</v>
      </c>
      <c r="B76" s="139" t="s">
        <v>5</v>
      </c>
      <c r="C76" s="186"/>
      <c r="D76" s="30"/>
      <c r="E76" s="139"/>
      <c r="F76" s="130">
        <v>1</v>
      </c>
      <c r="G76" s="91">
        <v>1</v>
      </c>
      <c r="H76" s="130">
        <v>1</v>
      </c>
      <c r="I76" s="91">
        <v>1</v>
      </c>
      <c r="J76" s="31"/>
      <c r="K76" s="130"/>
      <c r="L76" s="130"/>
      <c r="M76" s="91"/>
      <c r="N76" s="31"/>
      <c r="O76" s="91"/>
      <c r="P76" s="31"/>
      <c r="Q76" s="91"/>
      <c r="R76" s="40"/>
      <c r="S76" s="122"/>
      <c r="T76" s="91"/>
      <c r="U76" s="48" t="s">
        <v>30</v>
      </c>
    </row>
    <row r="77" spans="1:21">
      <c r="A77" s="32" t="s">
        <v>101</v>
      </c>
      <c r="B77" s="139" t="s">
        <v>4</v>
      </c>
      <c r="C77" s="186"/>
      <c r="D77" s="30"/>
      <c r="E77" s="139"/>
      <c r="F77" s="130">
        <f>F76*F35</f>
        <v>1.5</v>
      </c>
      <c r="G77" s="91">
        <f>G76*G35</f>
        <v>1.5</v>
      </c>
      <c r="H77" s="130">
        <f>H76*H36</f>
        <v>0.3</v>
      </c>
      <c r="I77" s="91">
        <f>I76*I36</f>
        <v>0.3</v>
      </c>
      <c r="J77" s="31"/>
      <c r="K77" s="130"/>
      <c r="L77" s="130"/>
      <c r="M77" s="91"/>
      <c r="N77" s="31"/>
      <c r="O77" s="91"/>
      <c r="P77" s="31"/>
      <c r="Q77" s="91"/>
      <c r="R77" s="125">
        <f>SQRT(SUMSQ(F77,H77))</f>
        <v>1.5297058540778354</v>
      </c>
      <c r="S77" s="126">
        <f>SQRT(SUMSQ(G77,I77))</f>
        <v>1.5297058540778354</v>
      </c>
      <c r="T77" s="92"/>
      <c r="U77" s="51" t="s">
        <v>108</v>
      </c>
    </row>
    <row r="78" spans="1:21">
      <c r="A78" s="164"/>
      <c r="B78" s="80"/>
      <c r="C78" s="60"/>
      <c r="D78" s="23"/>
      <c r="E78" s="80"/>
      <c r="F78" s="163"/>
      <c r="G78" s="163"/>
      <c r="H78" s="165"/>
      <c r="I78" s="163"/>
      <c r="J78" s="165"/>
      <c r="K78" s="163"/>
      <c r="L78" s="163"/>
      <c r="M78" s="169"/>
      <c r="N78" s="165"/>
      <c r="O78" s="169"/>
      <c r="P78" s="165"/>
      <c r="Q78" s="169"/>
      <c r="R78" s="116"/>
      <c r="S78" s="90"/>
      <c r="T78" s="90"/>
      <c r="U78" s="44"/>
    </row>
    <row r="79" spans="1:21">
      <c r="A79" s="164"/>
      <c r="B79" s="80"/>
      <c r="C79" s="60"/>
      <c r="D79" s="23"/>
      <c r="E79" s="80"/>
      <c r="F79" s="163"/>
      <c r="G79" s="163"/>
      <c r="H79" s="165"/>
      <c r="I79" s="163"/>
      <c r="J79" s="165"/>
      <c r="K79" s="163"/>
      <c r="L79" s="163"/>
      <c r="M79" s="169"/>
      <c r="N79" s="165"/>
      <c r="O79" s="169"/>
      <c r="P79" s="165"/>
      <c r="Q79" s="169"/>
      <c r="R79" s="116"/>
      <c r="S79" s="90"/>
      <c r="T79" s="90"/>
      <c r="U79" s="44"/>
    </row>
    <row r="80" spans="1:21">
      <c r="A80" s="29" t="s">
        <v>102</v>
      </c>
      <c r="B80" s="139" t="s">
        <v>5</v>
      </c>
      <c r="C80" s="186"/>
      <c r="D80" s="30"/>
      <c r="E80" s="139"/>
      <c r="F80" s="130"/>
      <c r="G80" s="91"/>
      <c r="H80" s="130"/>
      <c r="I80" s="91"/>
      <c r="J80" s="31"/>
      <c r="K80" s="130"/>
      <c r="L80" s="130"/>
      <c r="M80" s="91"/>
      <c r="N80" s="31">
        <v>1</v>
      </c>
      <c r="O80" s="91">
        <v>1</v>
      </c>
      <c r="P80" s="31">
        <v>1</v>
      </c>
      <c r="Q80" s="91">
        <v>1</v>
      </c>
      <c r="R80" s="40"/>
      <c r="S80" s="122"/>
      <c r="T80" s="91"/>
      <c r="U80" s="48" t="s">
        <v>30</v>
      </c>
    </row>
    <row r="81" spans="1:21">
      <c r="A81" s="32" t="s">
        <v>103</v>
      </c>
      <c r="B81" s="139" t="s">
        <v>4</v>
      </c>
      <c r="C81" s="186"/>
      <c r="D81" s="30"/>
      <c r="E81" s="139"/>
      <c r="F81" s="130"/>
      <c r="G81" s="91"/>
      <c r="H81" s="130"/>
      <c r="I81" s="91"/>
      <c r="J81" s="31"/>
      <c r="K81" s="130"/>
      <c r="L81" s="130"/>
      <c r="M81" s="91"/>
      <c r="N81" s="31">
        <f>N80*N35</f>
        <v>1.5</v>
      </c>
      <c r="O81" s="91">
        <f>O80*O35</f>
        <v>1.5</v>
      </c>
      <c r="P81" s="31">
        <f>P80*P36</f>
        <v>0.3</v>
      </c>
      <c r="Q81" s="91">
        <f>Q80*Q36</f>
        <v>0.3</v>
      </c>
      <c r="R81" s="125">
        <f>SQRT(SUMSQ(N81,P81))</f>
        <v>1.5297058540778354</v>
      </c>
      <c r="S81" s="126">
        <f>SQRT(SUMSQ(O81,Q81))</f>
        <v>1.5297058540778354</v>
      </c>
      <c r="T81" s="92"/>
      <c r="U81" s="44" t="s">
        <v>104</v>
      </c>
    </row>
    <row r="82" spans="1:21" ht="13.5" thickBot="1">
      <c r="A82" s="67"/>
      <c r="B82" s="159"/>
      <c r="C82" s="197"/>
      <c r="D82" s="61"/>
      <c r="E82" s="159"/>
      <c r="F82" s="166"/>
      <c r="G82" s="170"/>
      <c r="H82" s="166"/>
      <c r="I82" s="170"/>
      <c r="J82" s="198"/>
      <c r="K82" s="166"/>
      <c r="L82" s="166"/>
      <c r="M82" s="170"/>
      <c r="N82" s="198"/>
      <c r="O82" s="170"/>
      <c r="P82" s="198"/>
      <c r="Q82" s="170"/>
      <c r="R82" s="205"/>
      <c r="S82" s="167"/>
      <c r="T82" s="167"/>
      <c r="U82" s="168"/>
    </row>
    <row r="83" spans="1:21">
      <c r="B83" s="23"/>
      <c r="C83" s="23"/>
      <c r="D83" s="23"/>
      <c r="E83" s="23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6"/>
      <c r="S83" s="36"/>
      <c r="T83" s="36"/>
      <c r="U83" s="36"/>
    </row>
    <row r="84" spans="1:21" ht="13.5" thickBot="1">
      <c r="A84" s="140"/>
    </row>
    <row r="85" spans="1:21">
      <c r="A85" s="8" t="s">
        <v>26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38"/>
      <c r="S85" s="38"/>
      <c r="T85" s="38"/>
      <c r="U85" s="12" t="s">
        <v>0</v>
      </c>
    </row>
    <row r="86" spans="1:21">
      <c r="A86" s="25"/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8"/>
      <c r="S86" s="228"/>
      <c r="T86" s="228"/>
      <c r="U86" s="86"/>
    </row>
    <row r="87" spans="1:21">
      <c r="A87" s="75" t="s">
        <v>141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23"/>
      <c r="S87" s="23"/>
      <c r="T87" s="23"/>
      <c r="U87" s="86"/>
    </row>
    <row r="88" spans="1:21">
      <c r="A88" s="75" t="s">
        <v>142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23"/>
      <c r="S88" s="23"/>
      <c r="T88" s="23"/>
      <c r="U88" s="86"/>
    </row>
    <row r="89" spans="1:21">
      <c r="A89" s="75" t="s">
        <v>143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23"/>
      <c r="S89" s="23"/>
      <c r="T89" s="23"/>
      <c r="U89" s="56"/>
    </row>
    <row r="90" spans="1:21" ht="13.5" thickBot="1">
      <c r="A90" s="75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23"/>
      <c r="S90" s="23"/>
      <c r="T90" s="23"/>
      <c r="U90" s="229"/>
    </row>
    <row r="91" spans="1:21">
      <c r="A91" s="8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38"/>
      <c r="S91" s="38"/>
      <c r="T91" s="38"/>
      <c r="U91" s="47"/>
    </row>
    <row r="92" spans="1:21" ht="13.5" thickBot="1">
      <c r="R92" s="37"/>
      <c r="S92" s="37"/>
      <c r="T92" s="37"/>
    </row>
    <row r="93" spans="1:21">
      <c r="A93" s="8" t="s">
        <v>27</v>
      </c>
      <c r="B93" s="89"/>
      <c r="C93" s="213" t="s">
        <v>33</v>
      </c>
      <c r="D93" s="214"/>
      <c r="E93" s="215"/>
      <c r="F93" s="216" t="s">
        <v>54</v>
      </c>
      <c r="G93" s="218"/>
      <c r="H93" s="216" t="s">
        <v>55</v>
      </c>
      <c r="I93" s="217"/>
      <c r="J93" s="213" t="s">
        <v>33</v>
      </c>
      <c r="K93" s="214"/>
      <c r="L93" s="214"/>
      <c r="M93" s="215"/>
      <c r="N93" s="218" t="s">
        <v>56</v>
      </c>
      <c r="O93" s="218"/>
      <c r="P93" s="216" t="s">
        <v>57</v>
      </c>
      <c r="Q93" s="217"/>
      <c r="R93" s="11"/>
      <c r="S93" s="11"/>
      <c r="T93" s="11"/>
      <c r="U93" s="12" t="s">
        <v>0</v>
      </c>
    </row>
    <row r="94" spans="1:21">
      <c r="A94" s="25"/>
      <c r="B94" s="14"/>
      <c r="C94" s="15"/>
      <c r="D94" s="16"/>
      <c r="E94" s="16"/>
      <c r="F94" s="15" t="s">
        <v>45</v>
      </c>
      <c r="G94" s="16" t="s">
        <v>46</v>
      </c>
      <c r="H94" s="15" t="s">
        <v>45</v>
      </c>
      <c r="I94" s="14" t="s">
        <v>46</v>
      </c>
      <c r="J94" s="191"/>
      <c r="K94" s="6"/>
      <c r="L94" s="6"/>
      <c r="M94" s="193"/>
      <c r="N94" s="16" t="s">
        <v>45</v>
      </c>
      <c r="O94" s="16" t="s">
        <v>46</v>
      </c>
      <c r="P94" s="15" t="s">
        <v>45</v>
      </c>
      <c r="Q94" s="14" t="s">
        <v>46</v>
      </c>
      <c r="U94" s="86"/>
    </row>
    <row r="95" spans="1:21">
      <c r="A95" s="13"/>
      <c r="B95" s="14"/>
      <c r="C95" s="15"/>
      <c r="D95" s="16"/>
      <c r="E95" s="16"/>
      <c r="F95" s="15"/>
      <c r="G95" s="16"/>
      <c r="H95" s="15"/>
      <c r="I95" s="16"/>
      <c r="J95" s="15"/>
      <c r="K95" s="16"/>
      <c r="L95" s="16"/>
      <c r="M95" s="14"/>
      <c r="N95" s="16"/>
      <c r="O95" s="16"/>
      <c r="P95" s="15"/>
      <c r="Q95" s="14"/>
      <c r="U95" s="44"/>
    </row>
    <row r="96" spans="1:21">
      <c r="A96" s="18" t="s">
        <v>38</v>
      </c>
      <c r="B96" s="19" t="s">
        <v>2</v>
      </c>
      <c r="C96" s="65"/>
      <c r="D96" s="17"/>
      <c r="E96" s="17"/>
      <c r="F96" s="117">
        <f>F7</f>
        <v>-98</v>
      </c>
      <c r="G96" s="131">
        <f>G7</f>
        <v>-98</v>
      </c>
      <c r="H96" s="117"/>
      <c r="I96" s="131"/>
      <c r="J96" s="117"/>
      <c r="K96" s="131"/>
      <c r="L96" s="131"/>
      <c r="M96" s="118"/>
      <c r="N96" s="131">
        <f>N7</f>
        <v>-98</v>
      </c>
      <c r="O96" s="131">
        <f>O7</f>
        <v>-98</v>
      </c>
      <c r="P96" s="117"/>
      <c r="Q96" s="118"/>
      <c r="U96" s="46"/>
    </row>
    <row r="97" spans="1:21">
      <c r="A97" s="18" t="s">
        <v>3</v>
      </c>
      <c r="B97" s="19" t="s">
        <v>4</v>
      </c>
      <c r="C97" s="65"/>
      <c r="D97" s="17"/>
      <c r="E97" s="17"/>
      <c r="F97" s="65"/>
      <c r="G97" s="17"/>
      <c r="H97" s="105">
        <f>H8</f>
        <v>16</v>
      </c>
      <c r="I97" s="21">
        <f>I8</f>
        <v>13</v>
      </c>
      <c r="J97" s="105"/>
      <c r="K97" s="21"/>
      <c r="L97" s="21"/>
      <c r="M97" s="101"/>
      <c r="N97" s="17"/>
      <c r="O97" s="17"/>
      <c r="P97" s="201">
        <f>P8</f>
        <v>-99</v>
      </c>
      <c r="Q97" s="101">
        <f>Q8</f>
        <v>16</v>
      </c>
      <c r="U97" s="46"/>
    </row>
    <row r="98" spans="1:21">
      <c r="A98" s="144" t="s">
        <v>75</v>
      </c>
      <c r="B98" s="19" t="s">
        <v>39</v>
      </c>
      <c r="C98" s="117">
        <f>C10</f>
        <v>-130</v>
      </c>
      <c r="D98" s="131"/>
      <c r="E98" s="131"/>
      <c r="F98" s="65"/>
      <c r="G98" s="17"/>
      <c r="H98" s="105"/>
      <c r="I98" s="21"/>
      <c r="J98" s="117">
        <f>J10</f>
        <v>-130</v>
      </c>
      <c r="K98" s="131"/>
      <c r="L98" s="131"/>
      <c r="M98" s="118"/>
      <c r="N98" s="17"/>
      <c r="O98" s="17"/>
      <c r="P98" s="105"/>
      <c r="Q98" s="101"/>
      <c r="U98" s="46"/>
    </row>
    <row r="99" spans="1:21">
      <c r="A99" t="s">
        <v>71</v>
      </c>
      <c r="B99" s="19" t="s">
        <v>76</v>
      </c>
      <c r="C99" s="117">
        <f>C11</f>
        <v>50</v>
      </c>
      <c r="D99" s="131"/>
      <c r="E99" s="131"/>
      <c r="F99" s="65"/>
      <c r="G99" s="17"/>
      <c r="H99" s="105"/>
      <c r="I99" s="21"/>
      <c r="J99" s="117">
        <f>J11</f>
        <v>50</v>
      </c>
      <c r="K99" s="131"/>
      <c r="L99" s="131"/>
      <c r="M99" s="118"/>
      <c r="N99" s="17"/>
      <c r="O99" s="17"/>
      <c r="P99" s="105"/>
      <c r="Q99" s="101"/>
      <c r="U99" s="46"/>
    </row>
    <row r="100" spans="1:21">
      <c r="A100" t="s">
        <v>72</v>
      </c>
      <c r="B100" s="19" t="s">
        <v>76</v>
      </c>
      <c r="C100" s="117">
        <v>48</v>
      </c>
      <c r="D100" s="131"/>
      <c r="E100" s="131"/>
      <c r="F100" s="65"/>
      <c r="G100" s="17"/>
      <c r="H100" s="105"/>
      <c r="I100" s="21"/>
      <c r="J100" s="117"/>
      <c r="K100" s="131">
        <f>K12</f>
        <v>48</v>
      </c>
      <c r="L100" s="131"/>
      <c r="M100" s="118"/>
      <c r="N100" s="17"/>
      <c r="O100" s="17"/>
      <c r="P100" s="105"/>
      <c r="Q100" s="101"/>
      <c r="U100" s="46"/>
    </row>
    <row r="101" spans="1:21">
      <c r="A101" t="s">
        <v>73</v>
      </c>
      <c r="B101" s="19" t="s">
        <v>76</v>
      </c>
      <c r="D101" s="131">
        <v>54</v>
      </c>
      <c r="E101" s="131"/>
      <c r="F101" s="65"/>
      <c r="G101" s="17"/>
      <c r="H101" s="105"/>
      <c r="I101" s="21"/>
      <c r="J101" s="117"/>
      <c r="K101" s="131"/>
      <c r="L101" s="131">
        <f>L13</f>
        <v>44</v>
      </c>
      <c r="M101" s="118"/>
      <c r="N101" s="17"/>
      <c r="O101" s="17"/>
      <c r="P101" s="105"/>
      <c r="Q101" s="101"/>
      <c r="U101" s="46"/>
    </row>
    <row r="102" spans="1:21">
      <c r="A102" t="s">
        <v>74</v>
      </c>
      <c r="B102" s="19" t="s">
        <v>76</v>
      </c>
      <c r="C102" s="131">
        <v>50</v>
      </c>
      <c r="E102" s="131"/>
      <c r="F102" s="65"/>
      <c r="G102" s="17"/>
      <c r="H102" s="105"/>
      <c r="I102" s="21"/>
      <c r="J102" s="117">
        <f>J14</f>
        <v>40</v>
      </c>
      <c r="K102" s="131"/>
      <c r="L102" s="131"/>
      <c r="M102" s="118"/>
      <c r="N102" s="17"/>
      <c r="O102" s="17"/>
      <c r="P102" s="105"/>
      <c r="Q102" s="101"/>
      <c r="U102" s="46"/>
    </row>
    <row r="103" spans="1:21">
      <c r="A103" s="18"/>
      <c r="B103" s="19"/>
      <c r="C103" s="65"/>
      <c r="D103" s="17"/>
      <c r="E103" s="17"/>
      <c r="F103" s="65"/>
      <c r="G103" s="17"/>
      <c r="H103" s="105"/>
      <c r="I103" s="101"/>
      <c r="J103" s="65"/>
      <c r="K103" s="17"/>
      <c r="L103" s="17"/>
      <c r="M103" s="19"/>
      <c r="N103" s="17"/>
      <c r="O103" s="17"/>
      <c r="P103" s="105"/>
      <c r="Q103" s="101"/>
      <c r="U103" s="44"/>
    </row>
    <row r="104" spans="1:21">
      <c r="A104" s="18" t="s">
        <v>10</v>
      </c>
      <c r="B104" s="19" t="s">
        <v>4</v>
      </c>
      <c r="C104" s="65"/>
      <c r="D104" s="129">
        <v>0</v>
      </c>
      <c r="E104" s="129">
        <v>0</v>
      </c>
      <c r="F104" s="102">
        <v>0</v>
      </c>
      <c r="G104" s="129">
        <v>0</v>
      </c>
      <c r="H104" s="102">
        <v>0</v>
      </c>
      <c r="I104" s="103">
        <v>0</v>
      </c>
      <c r="J104" s="129">
        <v>0</v>
      </c>
      <c r="K104" s="129">
        <v>0</v>
      </c>
      <c r="L104" s="129">
        <v>0</v>
      </c>
      <c r="M104" s="129">
        <v>0</v>
      </c>
      <c r="N104" s="102">
        <v>0</v>
      </c>
      <c r="O104" s="129">
        <v>0</v>
      </c>
      <c r="P104" s="102">
        <v>0</v>
      </c>
      <c r="Q104" s="103">
        <v>0</v>
      </c>
      <c r="U104" s="20" t="s">
        <v>8</v>
      </c>
    </row>
    <row r="105" spans="1:21">
      <c r="A105" s="18" t="s">
        <v>9</v>
      </c>
      <c r="B105" s="19" t="s">
        <v>4</v>
      </c>
      <c r="C105" s="119"/>
      <c r="D105" s="28">
        <f>D101+D104</f>
        <v>54</v>
      </c>
      <c r="E105" s="28">
        <f>C98+E104</f>
        <v>-130</v>
      </c>
      <c r="F105" s="119">
        <f>F96+F104</f>
        <v>-98</v>
      </c>
      <c r="G105" s="28">
        <f>G96+G104</f>
        <v>-98</v>
      </c>
      <c r="H105" s="119">
        <f>H97+H104</f>
        <v>16</v>
      </c>
      <c r="I105" s="120">
        <f>I97+I104</f>
        <v>13</v>
      </c>
      <c r="J105" s="28">
        <f>J102+J104</f>
        <v>40</v>
      </c>
      <c r="K105" s="28">
        <f>K100+K104</f>
        <v>48</v>
      </c>
      <c r="L105" s="28">
        <f>L101+L104</f>
        <v>44</v>
      </c>
      <c r="M105" s="120">
        <f>J98+M104</f>
        <v>-130</v>
      </c>
      <c r="N105" s="28">
        <f>N96+N104</f>
        <v>-98</v>
      </c>
      <c r="O105" s="28">
        <f>O96+O104</f>
        <v>-98</v>
      </c>
      <c r="P105" s="158">
        <f>P97+P104</f>
        <v>-99</v>
      </c>
      <c r="Q105" s="120">
        <f>Q97+Q104</f>
        <v>16</v>
      </c>
      <c r="U105" s="20" t="s">
        <v>12</v>
      </c>
    </row>
    <row r="106" spans="1:21">
      <c r="A106" s="18"/>
      <c r="B106" s="19"/>
      <c r="C106" s="65"/>
      <c r="D106" s="17"/>
      <c r="E106" s="17"/>
      <c r="F106" s="65"/>
      <c r="G106" s="17"/>
      <c r="H106" s="65"/>
      <c r="I106" s="17"/>
      <c r="J106" s="65"/>
      <c r="K106" s="17"/>
      <c r="L106" s="17"/>
      <c r="M106" s="19"/>
      <c r="N106" s="17"/>
      <c r="O106" s="17"/>
      <c r="P106" s="65"/>
      <c r="Q106" s="153"/>
      <c r="U106" s="44"/>
    </row>
    <row r="107" spans="1:21">
      <c r="A107" s="25" t="s">
        <v>7</v>
      </c>
      <c r="B107" s="19"/>
      <c r="C107" s="65"/>
      <c r="D107" s="17"/>
      <c r="E107" s="17"/>
      <c r="F107" s="65"/>
      <c r="G107" s="17"/>
      <c r="H107" s="65"/>
      <c r="I107" s="17"/>
      <c r="J107" s="65"/>
      <c r="K107" s="17"/>
      <c r="L107" s="17"/>
      <c r="M107" s="19"/>
      <c r="N107" s="17"/>
      <c r="O107" s="17"/>
      <c r="P107" s="65"/>
      <c r="Q107" s="153"/>
      <c r="U107" s="44"/>
    </row>
    <row r="108" spans="1:21">
      <c r="A108" s="18" t="s">
        <v>28</v>
      </c>
      <c r="B108" s="19" t="s">
        <v>40</v>
      </c>
      <c r="C108" s="65"/>
      <c r="D108" s="17"/>
      <c r="E108" s="17"/>
      <c r="F108" s="110">
        <f>(10^12)*(10^-3)*($F5/15)*10^(F105/10)</f>
        <v>0.15848931924611098</v>
      </c>
      <c r="G108" s="26">
        <f>(10^12)*(10^-3)*($F5/15)*10^(G105/10)</f>
        <v>0.15848931924611098</v>
      </c>
      <c r="H108" s="110">
        <f>(10^12)*(10^-3)*($F5/15)*10^((F105+H105)/10)</f>
        <v>6.3095734448019334</v>
      </c>
      <c r="I108" s="26">
        <f>(10^12)*(10^-3)*($F5/15)*10^((G105+I105)/10)</f>
        <v>3.1622776601683777</v>
      </c>
      <c r="J108" s="110"/>
      <c r="K108" s="26"/>
      <c r="L108" s="26"/>
      <c r="M108" s="100"/>
      <c r="N108" s="26">
        <f>(10^12)*(10^-3)*10^(N105/10)*(N5/15)</f>
        <v>0.15848931924611098</v>
      </c>
      <c r="O108" s="26">
        <f>(10^12)*(10^-3)*10^(O105/10)*(O5/15)</f>
        <v>0.15848931924611098</v>
      </c>
      <c r="P108" s="158">
        <f>(10^12)*(10^-3)*10^((N105+P105)/10)*(N5/15)</f>
        <v>1.9952623149688722E-11</v>
      </c>
      <c r="Q108" s="176">
        <f>(10^12)*(10^-3)*10^((O105+Q105)/10)*(O5/15)</f>
        <v>6.3095734448019334</v>
      </c>
      <c r="U108" s="44"/>
    </row>
    <row r="109" spans="1:21">
      <c r="A109" s="27" t="s">
        <v>48</v>
      </c>
      <c r="B109" s="19" t="s">
        <v>4</v>
      </c>
      <c r="C109" s="65"/>
      <c r="D109" s="17"/>
      <c r="E109" s="17"/>
      <c r="F109" s="65"/>
      <c r="G109" s="17"/>
      <c r="H109" s="39">
        <f>10*LOG10(H108/F108)</f>
        <v>16.000000000000011</v>
      </c>
      <c r="I109" s="22">
        <f>10*LOG10(I108/G108)</f>
        <v>13.000000000000007</v>
      </c>
      <c r="J109" s="119"/>
      <c r="K109" s="28"/>
      <c r="L109" s="28"/>
      <c r="M109" s="120"/>
      <c r="N109" s="28"/>
      <c r="O109" s="28"/>
      <c r="P109" s="158">
        <f>10*LOG10(P108/N108)</f>
        <v>-99</v>
      </c>
      <c r="Q109" s="96">
        <f>10*LOG10(Q108/O108)</f>
        <v>16.000000000000011</v>
      </c>
      <c r="U109" s="20"/>
    </row>
    <row r="110" spans="1:21">
      <c r="A110" s="114" t="s">
        <v>51</v>
      </c>
      <c r="B110" s="19" t="s">
        <v>39</v>
      </c>
      <c r="C110" s="65"/>
      <c r="D110" s="17"/>
      <c r="E110" s="17"/>
      <c r="F110" s="65"/>
      <c r="G110" s="17"/>
      <c r="H110" s="39">
        <f>F105+H105+10*LOG($F5/15)</f>
        <v>-82</v>
      </c>
      <c r="I110" s="22">
        <f>G105+I105+10*LOG($F5/15)</f>
        <v>-85</v>
      </c>
      <c r="J110" s="119"/>
      <c r="K110" s="28"/>
      <c r="L110" s="28"/>
      <c r="M110" s="120"/>
      <c r="N110" s="28"/>
      <c r="O110" s="28"/>
      <c r="P110" s="158">
        <f>N105+P105+10*LOG(N5/15)</f>
        <v>-197</v>
      </c>
      <c r="Q110" s="96">
        <f>O105+Q105+10*LOG(N5/15)</f>
        <v>-82</v>
      </c>
      <c r="U110" s="20"/>
    </row>
    <row r="111" spans="1:21">
      <c r="A111" s="147" t="s">
        <v>77</v>
      </c>
      <c r="B111" s="19" t="s">
        <v>4</v>
      </c>
      <c r="C111" s="65"/>
      <c r="D111" s="17"/>
      <c r="E111" s="17"/>
      <c r="F111" s="121"/>
      <c r="G111" s="132"/>
      <c r="H111" s="105">
        <f>H110-E105</f>
        <v>48</v>
      </c>
      <c r="I111" s="21">
        <f>I110-E105</f>
        <v>45</v>
      </c>
      <c r="J111" s="121"/>
      <c r="K111" s="132"/>
      <c r="L111" s="132"/>
      <c r="M111" s="177"/>
      <c r="N111" s="132"/>
      <c r="O111" s="132"/>
      <c r="P111" s="158">
        <f>P110-J98</f>
        <v>-67</v>
      </c>
      <c r="Q111" s="101">
        <f>Q110-J98</f>
        <v>48</v>
      </c>
      <c r="U111" s="20"/>
    </row>
    <row r="112" spans="1:21">
      <c r="A112" t="s">
        <v>138</v>
      </c>
      <c r="B112" s="19" t="s">
        <v>4</v>
      </c>
      <c r="C112" s="65"/>
      <c r="D112" s="17"/>
      <c r="E112" s="17"/>
      <c r="F112" s="121"/>
      <c r="G112" s="132"/>
      <c r="H112" s="105">
        <f>H111-D105</f>
        <v>-6</v>
      </c>
      <c r="I112" s="171">
        <f>I111-D105</f>
        <v>-9</v>
      </c>
      <c r="J112" s="121"/>
      <c r="K112" s="132"/>
      <c r="L112" s="132"/>
      <c r="M112" s="177"/>
      <c r="N112" s="132"/>
      <c r="O112" s="132"/>
      <c r="P112" s="158"/>
      <c r="Q112" s="21">
        <f>Q111-J105</f>
        <v>8</v>
      </c>
      <c r="U112" s="20"/>
    </row>
    <row r="113" spans="1:21">
      <c r="A113" t="s">
        <v>140</v>
      </c>
      <c r="B113" s="19" t="s">
        <v>4</v>
      </c>
      <c r="C113" s="65"/>
      <c r="D113" s="17"/>
      <c r="E113" s="17"/>
      <c r="F113" s="121"/>
      <c r="G113" s="132"/>
      <c r="H113" s="158">
        <f>H111-C99</f>
        <v>-2</v>
      </c>
      <c r="I113" s="21">
        <f>I111-C99</f>
        <v>-5</v>
      </c>
      <c r="J113" s="121"/>
      <c r="K113" s="132"/>
      <c r="L113" s="132"/>
      <c r="M113" s="177"/>
      <c r="N113" s="26"/>
      <c r="O113" s="26"/>
      <c r="P113" s="158"/>
      <c r="U113" s="20"/>
    </row>
    <row r="114" spans="1:21">
      <c r="A114" t="s">
        <v>130</v>
      </c>
      <c r="B114" s="19" t="s">
        <v>4</v>
      </c>
      <c r="C114" s="65"/>
      <c r="D114" s="17"/>
      <c r="E114" s="17"/>
      <c r="F114" s="121"/>
      <c r="G114" s="132"/>
      <c r="H114" s="121"/>
      <c r="I114" s="21">
        <f>I111-D105</f>
        <v>-9</v>
      </c>
      <c r="J114" s="121"/>
      <c r="K114" s="132"/>
      <c r="L114" s="132"/>
      <c r="M114" s="177"/>
      <c r="N114" s="21"/>
      <c r="O114" s="21"/>
      <c r="P114" s="158">
        <f>P111-L105</f>
        <v>-111</v>
      </c>
      <c r="Q114" s="157">
        <f>Q111-L105</f>
        <v>4</v>
      </c>
      <c r="U114" s="20"/>
    </row>
    <row r="115" spans="1:21">
      <c r="A115" t="s">
        <v>100</v>
      </c>
      <c r="B115" s="19" t="s">
        <v>105</v>
      </c>
      <c r="C115" s="65"/>
      <c r="D115" s="17"/>
      <c r="E115" s="19"/>
      <c r="F115" s="17"/>
      <c r="G115" s="19"/>
      <c r="H115" s="21">
        <f>H111-H111</f>
        <v>0</v>
      </c>
      <c r="I115" s="101">
        <f>H111-I111</f>
        <v>3</v>
      </c>
      <c r="J115" s="105"/>
      <c r="K115" s="21"/>
      <c r="L115" s="21"/>
      <c r="M115" s="101"/>
      <c r="N115" s="21"/>
      <c r="O115" s="101"/>
      <c r="P115" s="158">
        <f>Q111-P111</f>
        <v>115</v>
      </c>
      <c r="Q115" s="101">
        <f>Q111-Q111</f>
        <v>0</v>
      </c>
      <c r="T115" s="48"/>
      <c r="U115" s="174"/>
    </row>
    <row r="116" spans="1:21" ht="13.5" thickBot="1">
      <c r="A116" s="199" t="s">
        <v>110</v>
      </c>
      <c r="B116" s="68" t="s">
        <v>111</v>
      </c>
      <c r="C116" s="104"/>
      <c r="D116" s="82"/>
      <c r="E116" s="68"/>
      <c r="F116" s="194">
        <f>10*LOG((F108+H108)*10^-9)+10*LOG(H9*12)</f>
        <v>-53.940411848056186</v>
      </c>
      <c r="G116" s="106">
        <f>10*LOG((G108+I108)*10^-9)+10*LOG(I9*12)</f>
        <v>-56.835770084033214</v>
      </c>
      <c r="H116" s="64"/>
      <c r="I116" s="64"/>
      <c r="J116" s="194"/>
      <c r="K116" s="64"/>
      <c r="L116" s="64"/>
      <c r="M116" s="64"/>
      <c r="N116" s="194">
        <f>10*LOG((N108+P108)*10^-9)+10*LOG(P9*12)</f>
        <v>-70.048154102629027</v>
      </c>
      <c r="O116" s="106">
        <f>10*LOG((O108+Q108)*10^-9)+10*LOG(Q9*12)</f>
        <v>-53.940411848056186</v>
      </c>
      <c r="P116" s="179"/>
      <c r="Q116" s="106"/>
      <c r="R116" s="67"/>
      <c r="S116" s="67"/>
      <c r="T116" s="175"/>
      <c r="U116" s="172"/>
    </row>
    <row r="117" spans="1:21" s="52" customFormat="1">
      <c r="A117" s="53"/>
      <c r="N117" s="143"/>
      <c r="T117" s="173"/>
      <c r="U117" s="173"/>
    </row>
    <row r="118" spans="1:21" s="52" customFormat="1" ht="13.5" thickBot="1">
      <c r="A118" s="53"/>
      <c r="G118" s="178"/>
      <c r="I118" s="178"/>
      <c r="P118" s="178"/>
    </row>
    <row r="119" spans="1:21">
      <c r="A119" s="8" t="s">
        <v>29</v>
      </c>
      <c r="B119" s="10"/>
      <c r="C119" s="87"/>
      <c r="D119" s="187"/>
      <c r="E119" s="187"/>
      <c r="F119" s="216" t="s">
        <v>54</v>
      </c>
      <c r="G119" s="218"/>
      <c r="H119" s="216" t="s">
        <v>55</v>
      </c>
      <c r="I119" s="217"/>
      <c r="J119" s="141"/>
      <c r="K119" s="190"/>
      <c r="L119" s="190"/>
      <c r="M119" s="190"/>
      <c r="N119" s="216" t="s">
        <v>56</v>
      </c>
      <c r="O119" s="218"/>
      <c r="P119" s="216" t="s">
        <v>57</v>
      </c>
      <c r="Q119" s="217"/>
      <c r="R119" s="216" t="s">
        <v>18</v>
      </c>
      <c r="S119" s="217"/>
      <c r="T119" s="89" t="s">
        <v>53</v>
      </c>
      <c r="U119" s="12" t="s">
        <v>52</v>
      </c>
    </row>
    <row r="120" spans="1:21">
      <c r="A120" s="25"/>
      <c r="B120" s="17"/>
      <c r="C120" s="73"/>
      <c r="D120" s="65"/>
      <c r="E120" s="65"/>
      <c r="F120" s="15" t="s">
        <v>45</v>
      </c>
      <c r="G120" s="16" t="s">
        <v>46</v>
      </c>
      <c r="H120" s="15" t="s">
        <v>45</v>
      </c>
      <c r="I120" s="14" t="s">
        <v>46</v>
      </c>
      <c r="J120" s="142"/>
      <c r="K120" s="191"/>
      <c r="L120" s="191"/>
      <c r="M120" s="191"/>
      <c r="N120" s="15" t="s">
        <v>45</v>
      </c>
      <c r="O120" s="16" t="s">
        <v>46</v>
      </c>
      <c r="P120" s="15" t="s">
        <v>45</v>
      </c>
      <c r="Q120" s="14" t="s">
        <v>46</v>
      </c>
      <c r="R120" s="15" t="s">
        <v>45</v>
      </c>
      <c r="S120" s="14" t="s">
        <v>46</v>
      </c>
      <c r="T120" s="14"/>
      <c r="U120" s="72"/>
    </row>
    <row r="121" spans="1:21">
      <c r="A121" s="25"/>
      <c r="B121" s="17"/>
      <c r="C121" s="73"/>
      <c r="D121" s="65"/>
      <c r="E121" s="65"/>
      <c r="F121" s="60"/>
      <c r="G121" s="23"/>
      <c r="H121" s="60"/>
      <c r="I121" s="80"/>
      <c r="J121" s="79"/>
      <c r="K121" s="60"/>
      <c r="L121" s="60"/>
      <c r="M121" s="60"/>
      <c r="N121" s="60"/>
      <c r="O121" s="23"/>
      <c r="P121" s="60"/>
      <c r="Q121" s="80"/>
      <c r="R121" s="15"/>
      <c r="S121" s="14"/>
      <c r="T121" s="14"/>
      <c r="U121" s="44"/>
    </row>
    <row r="122" spans="1:21">
      <c r="A122" s="29" t="s">
        <v>62</v>
      </c>
      <c r="B122" s="30" t="s">
        <v>4</v>
      </c>
      <c r="C122" s="88"/>
      <c r="D122" s="186"/>
      <c r="E122" s="186"/>
      <c r="F122" s="40"/>
      <c r="G122" s="133"/>
      <c r="H122" s="69">
        <f>H123-R123</f>
        <v>15.70000000000001</v>
      </c>
      <c r="I122" s="206">
        <f>I123-S123</f>
        <v>12.700000000000006</v>
      </c>
      <c r="J122" s="94"/>
      <c r="K122" s="40"/>
      <c r="L122" s="40"/>
      <c r="M122" s="40"/>
      <c r="N122" s="40"/>
      <c r="O122" s="133"/>
      <c r="P122" s="40"/>
      <c r="Q122" s="122"/>
      <c r="R122" s="40"/>
      <c r="S122" s="122"/>
      <c r="T122" s="209">
        <v>-4</v>
      </c>
      <c r="U122" s="95" t="s">
        <v>122</v>
      </c>
    </row>
    <row r="123" spans="1:21">
      <c r="A123" s="32" t="s">
        <v>63</v>
      </c>
      <c r="B123" s="30" t="s">
        <v>4</v>
      </c>
      <c r="C123" s="88"/>
      <c r="D123" s="186"/>
      <c r="E123" s="186"/>
      <c r="F123" s="40"/>
      <c r="G123" s="133"/>
      <c r="H123" s="40">
        <f>H109</f>
        <v>16.000000000000011</v>
      </c>
      <c r="I123" s="122">
        <f>I109</f>
        <v>13.000000000000007</v>
      </c>
      <c r="J123" s="94"/>
      <c r="K123" s="40"/>
      <c r="L123" s="40"/>
      <c r="M123" s="40"/>
      <c r="N123" s="40"/>
      <c r="O123" s="133"/>
      <c r="P123" s="40"/>
      <c r="Q123" s="122"/>
      <c r="R123" s="125">
        <f>R45</f>
        <v>0.3</v>
      </c>
      <c r="S123" s="126">
        <f>S45</f>
        <v>0.3</v>
      </c>
      <c r="T123" s="126"/>
      <c r="U123" s="20"/>
    </row>
    <row r="124" spans="1:21">
      <c r="A124" s="29" t="s">
        <v>64</v>
      </c>
      <c r="B124" s="30" t="s">
        <v>4</v>
      </c>
      <c r="C124" s="88"/>
      <c r="D124" s="186"/>
      <c r="E124" s="186"/>
      <c r="F124" s="40"/>
      <c r="G124" s="133"/>
      <c r="H124" s="40">
        <f>H123+R123</f>
        <v>16.300000000000011</v>
      </c>
      <c r="I124" s="122">
        <f>I123+S123</f>
        <v>13.300000000000008</v>
      </c>
      <c r="J124" s="94"/>
      <c r="K124" s="40"/>
      <c r="L124" s="40"/>
      <c r="M124" s="40"/>
      <c r="N124" s="40"/>
      <c r="O124" s="133"/>
      <c r="P124" s="40"/>
      <c r="Q124" s="122"/>
      <c r="R124" s="40"/>
      <c r="S124" s="122"/>
      <c r="T124" s="122"/>
      <c r="U124" s="20"/>
    </row>
    <row r="125" spans="1:21">
      <c r="A125" s="13"/>
      <c r="B125" s="23"/>
      <c r="C125" s="79"/>
      <c r="D125" s="60"/>
      <c r="E125" s="60"/>
      <c r="F125" s="39"/>
      <c r="G125" s="22"/>
      <c r="H125" s="39"/>
      <c r="I125" s="96"/>
      <c r="J125" s="74"/>
      <c r="K125" s="39"/>
      <c r="L125" s="39"/>
      <c r="M125" s="39"/>
      <c r="N125" s="39"/>
      <c r="O125" s="22"/>
      <c r="P125" s="39"/>
      <c r="Q125" s="96"/>
      <c r="R125" s="119"/>
      <c r="S125" s="120"/>
      <c r="T125" s="90"/>
      <c r="U125" s="20"/>
    </row>
    <row r="126" spans="1:21">
      <c r="A126" s="29" t="s">
        <v>65</v>
      </c>
      <c r="B126" s="70" t="s">
        <v>39</v>
      </c>
      <c r="C126" s="88"/>
      <c r="D126" s="186"/>
      <c r="E126" s="186"/>
      <c r="F126" s="41"/>
      <c r="G126" s="134"/>
      <c r="H126" s="76">
        <f>H127-R127</f>
        <v>-83.529705854077832</v>
      </c>
      <c r="I126" s="207">
        <f>I127-S127</f>
        <v>-86.529705854077832</v>
      </c>
      <c r="J126" s="94"/>
      <c r="K126" s="40"/>
      <c r="L126" s="40"/>
      <c r="M126" s="40"/>
      <c r="N126" s="40"/>
      <c r="O126" s="133"/>
      <c r="P126" s="40"/>
      <c r="Q126" s="122"/>
      <c r="R126" s="127"/>
      <c r="S126" s="211"/>
      <c r="T126" s="210">
        <v>-124</v>
      </c>
      <c r="U126" s="202" t="s">
        <v>123</v>
      </c>
    </row>
    <row r="127" spans="1:21">
      <c r="A127" s="32" t="s">
        <v>66</v>
      </c>
      <c r="B127" s="70" t="s">
        <v>39</v>
      </c>
      <c r="C127" s="88"/>
      <c r="D127" s="186"/>
      <c r="E127" s="186"/>
      <c r="F127" s="41"/>
      <c r="G127" s="134"/>
      <c r="H127" s="40">
        <f>H110</f>
        <v>-82</v>
      </c>
      <c r="I127" s="122">
        <f>I110</f>
        <v>-85</v>
      </c>
      <c r="J127" s="94"/>
      <c r="K127" s="40"/>
      <c r="L127" s="40"/>
      <c r="M127" s="40"/>
      <c r="N127" s="40"/>
      <c r="O127" s="133"/>
      <c r="P127" s="40"/>
      <c r="Q127" s="122"/>
      <c r="R127" s="125">
        <f>R49</f>
        <v>1.5297058540778354</v>
      </c>
      <c r="S127" s="126">
        <f>S49</f>
        <v>1.5297058540778354</v>
      </c>
      <c r="T127" s="126"/>
      <c r="U127" s="44"/>
    </row>
    <row r="128" spans="1:21">
      <c r="A128" s="29" t="s">
        <v>67</v>
      </c>
      <c r="B128" s="70" t="s">
        <v>39</v>
      </c>
      <c r="C128" s="88"/>
      <c r="D128" s="186"/>
      <c r="E128" s="186"/>
      <c r="F128" s="41"/>
      <c r="G128" s="134"/>
      <c r="H128" s="40">
        <f>H127+R127</f>
        <v>-80.470294145922168</v>
      </c>
      <c r="I128" s="122">
        <f>I127+S127</f>
        <v>-83.470294145922168</v>
      </c>
      <c r="J128" s="94"/>
      <c r="K128" s="40"/>
      <c r="L128" s="40"/>
      <c r="M128" s="40"/>
      <c r="N128" s="40"/>
      <c r="O128" s="133"/>
      <c r="P128" s="40"/>
      <c r="Q128" s="122"/>
      <c r="R128" s="127"/>
      <c r="S128" s="211"/>
      <c r="T128" s="122"/>
      <c r="U128" s="44"/>
    </row>
    <row r="129" spans="1:21">
      <c r="A129" s="55"/>
      <c r="B129" s="71"/>
      <c r="C129" s="79"/>
      <c r="D129" s="60"/>
      <c r="E129" s="60"/>
      <c r="F129" s="13"/>
      <c r="G129" s="37"/>
      <c r="H129" s="39"/>
      <c r="I129" s="96"/>
      <c r="J129" s="74"/>
      <c r="K129" s="39"/>
      <c r="L129" s="39"/>
      <c r="M129" s="39"/>
      <c r="N129" s="39"/>
      <c r="O129" s="22"/>
      <c r="P129" s="39"/>
      <c r="Q129" s="96"/>
      <c r="R129" s="128"/>
      <c r="S129" s="212"/>
      <c r="T129" s="96"/>
      <c r="U129" s="44"/>
    </row>
    <row r="130" spans="1:21">
      <c r="A130" s="29" t="s">
        <v>68</v>
      </c>
      <c r="B130" s="30" t="s">
        <v>4</v>
      </c>
      <c r="C130" s="88"/>
      <c r="D130" s="186"/>
      <c r="E130" s="186"/>
      <c r="F130" s="40"/>
      <c r="G130" s="133"/>
      <c r="H130" s="40"/>
      <c r="I130" s="122"/>
      <c r="J130" s="94"/>
      <c r="K130" s="40"/>
      <c r="L130" s="40"/>
      <c r="M130" s="40"/>
      <c r="N130" s="40"/>
      <c r="O130" s="133"/>
      <c r="P130" s="40"/>
      <c r="Q130" s="203">
        <f>Q131-S131</f>
        <v>15.70000000000001</v>
      </c>
      <c r="R130" s="40"/>
      <c r="S130" s="122"/>
      <c r="T130" s="209">
        <v>-4</v>
      </c>
      <c r="U130" s="95" t="s">
        <v>122</v>
      </c>
    </row>
    <row r="131" spans="1:21">
      <c r="A131" s="32" t="s">
        <v>69</v>
      </c>
      <c r="B131" s="30" t="s">
        <v>4</v>
      </c>
      <c r="C131" s="88"/>
      <c r="D131" s="186"/>
      <c r="E131" s="186"/>
      <c r="F131" s="40"/>
      <c r="G131" s="133"/>
      <c r="H131" s="40"/>
      <c r="I131" s="122"/>
      <c r="J131" s="94"/>
      <c r="K131" s="40"/>
      <c r="L131" s="40"/>
      <c r="M131" s="40"/>
      <c r="N131" s="40"/>
      <c r="O131" s="133"/>
      <c r="P131" s="40"/>
      <c r="Q131" s="122">
        <f>Q109</f>
        <v>16.000000000000011</v>
      </c>
      <c r="R131" s="125">
        <f>R53</f>
        <v>0.3</v>
      </c>
      <c r="S131" s="126">
        <f>S53</f>
        <v>0.3</v>
      </c>
      <c r="T131" s="126"/>
      <c r="U131" s="20"/>
    </row>
    <row r="132" spans="1:21">
      <c r="A132" s="29" t="s">
        <v>70</v>
      </c>
      <c r="B132" s="30" t="s">
        <v>4</v>
      </c>
      <c r="C132" s="88"/>
      <c r="D132" s="186"/>
      <c r="E132" s="186"/>
      <c r="F132" s="40"/>
      <c r="G132" s="133"/>
      <c r="H132" s="40"/>
      <c r="I132" s="122"/>
      <c r="J132" s="94"/>
      <c r="K132" s="40"/>
      <c r="L132" s="40"/>
      <c r="M132" s="40"/>
      <c r="N132" s="40"/>
      <c r="O132" s="133"/>
      <c r="P132" s="40"/>
      <c r="Q132" s="122">
        <f>Q131+S131</f>
        <v>16.300000000000011</v>
      </c>
      <c r="R132" s="40"/>
      <c r="S132" s="122"/>
      <c r="T132" s="122"/>
      <c r="U132" s="20"/>
    </row>
    <row r="133" spans="1:21">
      <c r="A133" s="13"/>
      <c r="B133" s="23"/>
      <c r="C133" s="79"/>
      <c r="D133" s="60"/>
      <c r="E133" s="60"/>
      <c r="F133" s="39"/>
      <c r="G133" s="22"/>
      <c r="H133" s="39"/>
      <c r="I133" s="96"/>
      <c r="J133" s="74"/>
      <c r="K133" s="39"/>
      <c r="L133" s="39"/>
      <c r="M133" s="39"/>
      <c r="N133" s="39"/>
      <c r="O133" s="22"/>
      <c r="P133" s="39"/>
      <c r="Q133" s="96"/>
      <c r="R133" s="119"/>
      <c r="S133" s="120"/>
      <c r="T133" s="90"/>
      <c r="U133" s="20"/>
    </row>
    <row r="134" spans="1:21">
      <c r="A134" s="29" t="s">
        <v>86</v>
      </c>
      <c r="B134" s="70" t="s">
        <v>39</v>
      </c>
      <c r="C134" s="88"/>
      <c r="D134" s="186"/>
      <c r="E134" s="186"/>
      <c r="F134" s="41"/>
      <c r="G134" s="134"/>
      <c r="H134" s="40"/>
      <c r="I134" s="122"/>
      <c r="J134" s="94"/>
      <c r="K134" s="40"/>
      <c r="L134" s="40"/>
      <c r="M134" s="40"/>
      <c r="N134" s="40"/>
      <c r="O134" s="133"/>
      <c r="P134" s="40"/>
      <c r="Q134" s="203">
        <f>Q135-S135</f>
        <v>-83.529705854077832</v>
      </c>
      <c r="R134" s="127"/>
      <c r="S134" s="211"/>
      <c r="T134" s="210">
        <v>-124</v>
      </c>
      <c r="U134" s="202" t="s">
        <v>123</v>
      </c>
    </row>
    <row r="135" spans="1:21">
      <c r="A135" s="32" t="s">
        <v>87</v>
      </c>
      <c r="B135" s="70" t="s">
        <v>39</v>
      </c>
      <c r="C135" s="88"/>
      <c r="D135" s="186"/>
      <c r="E135" s="186"/>
      <c r="F135" s="41"/>
      <c r="G135" s="134"/>
      <c r="H135" s="40"/>
      <c r="I135" s="122"/>
      <c r="J135" s="94"/>
      <c r="K135" s="40"/>
      <c r="L135" s="40"/>
      <c r="M135" s="40"/>
      <c r="N135" s="40"/>
      <c r="O135" s="133"/>
      <c r="P135" s="40"/>
      <c r="Q135" s="122">
        <f>Q110</f>
        <v>-82</v>
      </c>
      <c r="R135" s="125">
        <f>R57</f>
        <v>1.5297058540778354</v>
      </c>
      <c r="S135" s="126">
        <f>S57</f>
        <v>1.5297058540778354</v>
      </c>
      <c r="T135" s="126"/>
      <c r="U135" s="44"/>
    </row>
    <row r="136" spans="1:21">
      <c r="A136" s="29" t="s">
        <v>88</v>
      </c>
      <c r="B136" s="70" t="s">
        <v>39</v>
      </c>
      <c r="C136" s="88"/>
      <c r="D136" s="186"/>
      <c r="E136" s="186"/>
      <c r="F136" s="41"/>
      <c r="G136" s="134"/>
      <c r="H136" s="40"/>
      <c r="I136" s="122"/>
      <c r="J136" s="94"/>
      <c r="K136" s="40"/>
      <c r="L136" s="40"/>
      <c r="M136" s="40"/>
      <c r="N136" s="40"/>
      <c r="O136" s="133"/>
      <c r="P136" s="40"/>
      <c r="Q136" s="122">
        <f>Q135+S135</f>
        <v>-80.470294145922168</v>
      </c>
      <c r="R136" s="127"/>
      <c r="S136" s="211"/>
      <c r="T136" s="122"/>
      <c r="U136" s="44"/>
    </row>
    <row r="137" spans="1:21" ht="12.95" customHeight="1">
      <c r="A137" s="55"/>
      <c r="B137" s="23"/>
      <c r="C137" s="79"/>
      <c r="D137" s="60"/>
      <c r="E137" s="60"/>
      <c r="F137" s="13"/>
      <c r="G137" s="37"/>
      <c r="H137" s="13"/>
      <c r="I137" s="204"/>
      <c r="J137" s="77"/>
      <c r="K137" s="13"/>
      <c r="L137" s="13"/>
      <c r="M137" s="13"/>
      <c r="N137" s="13"/>
      <c r="O137" s="37"/>
      <c r="P137" s="39"/>
      <c r="Q137" s="96"/>
      <c r="R137" s="128"/>
      <c r="S137" s="212"/>
      <c r="T137" s="204"/>
      <c r="U137" s="44"/>
    </row>
    <row r="138" spans="1:21">
      <c r="A138" s="149" t="s">
        <v>135</v>
      </c>
      <c r="B138" s="30" t="s">
        <v>4</v>
      </c>
      <c r="C138" s="88"/>
      <c r="D138" s="186"/>
      <c r="E138" s="186"/>
      <c r="F138" s="40"/>
      <c r="G138" s="133"/>
      <c r="H138" s="180">
        <f t="shared" ref="H138:H140" si="1">H139-R139</f>
        <v>0</v>
      </c>
      <c r="I138" s="208">
        <f>I139-S139</f>
        <v>-10.529705854077836</v>
      </c>
      <c r="J138" s="94"/>
      <c r="K138" s="40"/>
      <c r="L138" s="40"/>
      <c r="M138" s="40"/>
      <c r="N138" s="40"/>
      <c r="O138" s="133"/>
      <c r="P138" s="40"/>
      <c r="Q138" s="203">
        <f>Q139-S139</f>
        <v>6.4702941459221641</v>
      </c>
      <c r="R138" s="127"/>
      <c r="S138" s="211"/>
      <c r="T138" s="209">
        <v>6</v>
      </c>
      <c r="U138" s="95" t="s">
        <v>124</v>
      </c>
    </row>
    <row r="139" spans="1:21">
      <c r="A139" s="150" t="s">
        <v>136</v>
      </c>
      <c r="B139" s="30" t="s">
        <v>4</v>
      </c>
      <c r="C139" s="88"/>
      <c r="D139" s="186"/>
      <c r="E139" s="186"/>
      <c r="F139" s="40"/>
      <c r="G139" s="133"/>
      <c r="H139" s="180">
        <f t="shared" si="1"/>
        <v>0</v>
      </c>
      <c r="I139" s="208">
        <f>I112</f>
        <v>-9</v>
      </c>
      <c r="J139" s="94"/>
      <c r="K139" s="40"/>
      <c r="L139" s="40"/>
      <c r="M139" s="40"/>
      <c r="N139" s="40"/>
      <c r="O139" s="133"/>
      <c r="P139" s="40"/>
      <c r="Q139" s="122">
        <f>Q112</f>
        <v>8</v>
      </c>
      <c r="R139" s="125"/>
      <c r="S139" s="126">
        <f>S61</f>
        <v>1.5297058540778354</v>
      </c>
      <c r="T139" s="126"/>
      <c r="U139" s="44"/>
    </row>
    <row r="140" spans="1:21">
      <c r="A140" s="149" t="s">
        <v>137</v>
      </c>
      <c r="B140" s="30" t="s">
        <v>4</v>
      </c>
      <c r="C140" s="88"/>
      <c r="D140" s="186"/>
      <c r="E140" s="186"/>
      <c r="F140" s="40"/>
      <c r="G140" s="133"/>
      <c r="H140" s="180">
        <f t="shared" si="1"/>
        <v>0</v>
      </c>
      <c r="I140" s="208">
        <f>I139+S139</f>
        <v>-7.4702941459221641</v>
      </c>
      <c r="J140" s="94"/>
      <c r="K140" s="40"/>
      <c r="L140" s="40"/>
      <c r="M140" s="40"/>
      <c r="N140" s="40"/>
      <c r="O140" s="133"/>
      <c r="P140" s="40"/>
      <c r="Q140" s="122">
        <f>Q139+AA139</f>
        <v>8</v>
      </c>
      <c r="R140" s="127"/>
      <c r="S140" s="211"/>
      <c r="T140" s="122"/>
      <c r="U140" s="44"/>
    </row>
    <row r="141" spans="1:21">
      <c r="A141" s="55"/>
      <c r="B141" s="71"/>
      <c r="C141" s="79"/>
      <c r="D141" s="60"/>
      <c r="E141" s="60"/>
      <c r="F141" s="13"/>
      <c r="G141" s="37"/>
      <c r="H141" s="39"/>
      <c r="I141" s="96"/>
      <c r="J141" s="74"/>
      <c r="K141" s="39"/>
      <c r="L141" s="39"/>
      <c r="M141" s="39"/>
      <c r="N141" s="39"/>
      <c r="O141" s="22"/>
      <c r="P141" s="39"/>
      <c r="Q141" s="96"/>
      <c r="R141" s="128"/>
      <c r="S141" s="212"/>
      <c r="T141" s="96"/>
      <c r="U141" s="44"/>
    </row>
    <row r="142" spans="1:21">
      <c r="A142" s="149" t="s">
        <v>89</v>
      </c>
      <c r="B142" s="30" t="s">
        <v>4</v>
      </c>
      <c r="C142" s="88"/>
      <c r="D142" s="186"/>
      <c r="E142" s="186"/>
      <c r="F142" s="40"/>
      <c r="G142" s="133"/>
      <c r="H142" s="180">
        <f>H143-R143</f>
        <v>-7.5297058540778359</v>
      </c>
      <c r="I142" s="122">
        <f>I143-S143</f>
        <v>-6.5297058540778359</v>
      </c>
      <c r="J142" s="94"/>
      <c r="K142" s="40"/>
      <c r="L142" s="40"/>
      <c r="M142" s="40"/>
      <c r="N142" s="40"/>
      <c r="O142" s="133"/>
      <c r="P142" s="40"/>
      <c r="Q142" s="122"/>
      <c r="R142" s="127"/>
      <c r="S142" s="211"/>
      <c r="T142" s="209">
        <v>0</v>
      </c>
      <c r="U142" s="95" t="s">
        <v>106</v>
      </c>
    </row>
    <row r="143" spans="1:21">
      <c r="A143" s="150" t="s">
        <v>139</v>
      </c>
      <c r="B143" s="30" t="s">
        <v>4</v>
      </c>
      <c r="C143" s="88"/>
      <c r="D143" s="186"/>
      <c r="E143" s="186"/>
      <c r="F143" s="40"/>
      <c r="G143" s="133"/>
      <c r="H143" s="180">
        <f>H112</f>
        <v>-6</v>
      </c>
      <c r="I143" s="122">
        <f>I113</f>
        <v>-5</v>
      </c>
      <c r="J143" s="94"/>
      <c r="K143" s="40"/>
      <c r="L143" s="40"/>
      <c r="M143" s="40"/>
      <c r="N143" s="40"/>
      <c r="O143" s="133"/>
      <c r="P143" s="40"/>
      <c r="Q143" s="122"/>
      <c r="R143" s="181">
        <f>R65</f>
        <v>1.5297058540778354</v>
      </c>
      <c r="S143" s="126">
        <f>S65</f>
        <v>1.5297058540778354</v>
      </c>
      <c r="T143" s="126"/>
      <c r="U143" s="44"/>
    </row>
    <row r="144" spans="1:21">
      <c r="A144" s="149" t="s">
        <v>90</v>
      </c>
      <c r="B144" s="30" t="s">
        <v>4</v>
      </c>
      <c r="C144" s="88"/>
      <c r="D144" s="186"/>
      <c r="E144" s="186"/>
      <c r="F144" s="40"/>
      <c r="G144" s="133"/>
      <c r="H144" s="180">
        <f>H143+R143</f>
        <v>-4.4702941459221641</v>
      </c>
      <c r="I144" s="207">
        <f>I143+S143</f>
        <v>-3.4702941459221646</v>
      </c>
      <c r="J144" s="94"/>
      <c r="K144" s="40"/>
      <c r="L144" s="40"/>
      <c r="M144" s="40"/>
      <c r="N144" s="40"/>
      <c r="O144" s="133"/>
      <c r="P144" s="40"/>
      <c r="Q144" s="122"/>
      <c r="R144" s="127"/>
      <c r="S144" s="211"/>
      <c r="T144" s="122"/>
      <c r="U144" s="44"/>
    </row>
    <row r="145" spans="1:21">
      <c r="A145" s="55"/>
      <c r="B145" s="71"/>
      <c r="C145" s="79"/>
      <c r="D145" s="60"/>
      <c r="E145" s="60"/>
      <c r="F145" s="13"/>
      <c r="G145" s="37"/>
      <c r="H145" s="39"/>
      <c r="I145" s="96"/>
      <c r="J145" s="74"/>
      <c r="K145" s="39"/>
      <c r="L145" s="39"/>
      <c r="M145" s="39"/>
      <c r="N145" s="39"/>
      <c r="O145" s="22"/>
      <c r="P145" s="39"/>
      <c r="Q145" s="96"/>
      <c r="R145" s="128"/>
      <c r="S145" s="212"/>
      <c r="T145" s="96"/>
      <c r="U145" s="44"/>
    </row>
    <row r="146" spans="1:21">
      <c r="A146" s="149" t="s">
        <v>127</v>
      </c>
      <c r="B146" s="30" t="s">
        <v>4</v>
      </c>
      <c r="C146" s="93"/>
      <c r="D146" s="188"/>
      <c r="E146" s="188"/>
      <c r="F146" s="40"/>
      <c r="G146" s="133"/>
      <c r="H146" s="40"/>
      <c r="I146" s="122">
        <f>I147-S147</f>
        <v>-10.529705854077836</v>
      </c>
      <c r="J146" s="94"/>
      <c r="K146" s="40"/>
      <c r="L146" s="40"/>
      <c r="M146" s="40"/>
      <c r="N146" s="40"/>
      <c r="O146" s="133"/>
      <c r="P146" s="40"/>
      <c r="Q146" s="122"/>
      <c r="R146" s="127"/>
      <c r="S146" s="211"/>
      <c r="T146" s="122"/>
      <c r="U146" s="44"/>
    </row>
    <row r="147" spans="1:21">
      <c r="A147" s="150" t="s">
        <v>128</v>
      </c>
      <c r="B147" s="30" t="s">
        <v>4</v>
      </c>
      <c r="C147" s="93"/>
      <c r="D147" s="188"/>
      <c r="E147" s="188"/>
      <c r="F147" s="40"/>
      <c r="G147" s="133"/>
      <c r="H147" s="40"/>
      <c r="I147" s="122">
        <f>I114</f>
        <v>-9</v>
      </c>
      <c r="J147" s="94"/>
      <c r="K147" s="40"/>
      <c r="L147" s="40"/>
      <c r="M147" s="40"/>
      <c r="N147" s="40"/>
      <c r="O147" s="133"/>
      <c r="P147" s="40"/>
      <c r="Q147" s="122"/>
      <c r="R147" s="125"/>
      <c r="S147" s="126">
        <f>S69</f>
        <v>1.5297058540778354</v>
      </c>
      <c r="T147" s="126"/>
      <c r="U147" s="44"/>
    </row>
    <row r="148" spans="1:21">
      <c r="A148" s="149" t="s">
        <v>129</v>
      </c>
      <c r="B148" s="30" t="s">
        <v>4</v>
      </c>
      <c r="C148" s="93"/>
      <c r="D148" s="188"/>
      <c r="E148" s="188"/>
      <c r="F148" s="40"/>
      <c r="G148" s="133"/>
      <c r="H148" s="40"/>
      <c r="I148" s="203">
        <f>I147+S147</f>
        <v>-7.4702941459221641</v>
      </c>
      <c r="J148" s="94"/>
      <c r="K148" s="40"/>
      <c r="L148" s="40"/>
      <c r="M148" s="40"/>
      <c r="N148" s="40"/>
      <c r="O148" s="133"/>
      <c r="P148" s="40"/>
      <c r="Q148" s="122"/>
      <c r="R148" s="127"/>
      <c r="S148" s="211"/>
      <c r="T148" s="209">
        <v>-6</v>
      </c>
      <c r="U148" s="95" t="s">
        <v>124</v>
      </c>
    </row>
    <row r="149" spans="1:21">
      <c r="A149" s="55"/>
      <c r="B149" s="23"/>
      <c r="C149" s="79"/>
      <c r="D149" s="60"/>
      <c r="E149" s="60"/>
      <c r="F149" s="39"/>
      <c r="G149" s="22"/>
      <c r="H149" s="39"/>
      <c r="I149" s="96"/>
      <c r="J149" s="74"/>
      <c r="K149" s="39"/>
      <c r="L149" s="39"/>
      <c r="M149" s="39"/>
      <c r="N149" s="39"/>
      <c r="O149" s="22"/>
      <c r="P149" s="39"/>
      <c r="Q149" s="96"/>
      <c r="R149" s="128"/>
      <c r="S149" s="212"/>
      <c r="T149" s="204"/>
      <c r="U149" s="44"/>
    </row>
    <row r="150" spans="1:21">
      <c r="A150" s="13"/>
      <c r="B150" s="23"/>
      <c r="C150" s="79"/>
      <c r="D150" s="60"/>
      <c r="E150" s="60"/>
      <c r="F150" s="13"/>
      <c r="G150" s="37"/>
      <c r="H150" s="13"/>
      <c r="I150" s="204"/>
      <c r="J150" s="77"/>
      <c r="K150" s="13"/>
      <c r="L150" s="13"/>
      <c r="M150" s="13"/>
      <c r="N150" s="13"/>
      <c r="O150" s="37"/>
      <c r="P150" s="13"/>
      <c r="Q150" s="204"/>
      <c r="R150" s="18"/>
      <c r="S150" s="48"/>
      <c r="T150" s="48"/>
      <c r="U150" s="44"/>
    </row>
    <row r="151" spans="1:21" ht="13.5" thickBot="1">
      <c r="A151" s="42" t="s">
        <v>13</v>
      </c>
      <c r="B151" s="43"/>
      <c r="C151" s="78"/>
      <c r="D151" s="99"/>
      <c r="E151" s="99"/>
      <c r="F151" s="99"/>
      <c r="G151" s="135"/>
      <c r="H151" s="99"/>
      <c r="I151" s="182"/>
      <c r="J151" s="78"/>
      <c r="K151" s="99"/>
      <c r="L151" s="99"/>
      <c r="M151" s="99"/>
      <c r="N151" s="99"/>
      <c r="O151" s="135"/>
      <c r="P151" s="99"/>
      <c r="Q151" s="182"/>
      <c r="R151" s="99"/>
      <c r="S151" s="182"/>
      <c r="T151" s="182"/>
      <c r="U151" s="50" t="s">
        <v>14</v>
      </c>
    </row>
  </sheetData>
  <mergeCells count="32">
    <mergeCell ref="F119:G119"/>
    <mergeCell ref="H119:I119"/>
    <mergeCell ref="P119:Q119"/>
    <mergeCell ref="N93:O93"/>
    <mergeCell ref="F2:G2"/>
    <mergeCell ref="H2:I2"/>
    <mergeCell ref="P2:Q2"/>
    <mergeCell ref="F18:G18"/>
    <mergeCell ref="H18:I18"/>
    <mergeCell ref="N2:O2"/>
    <mergeCell ref="N18:O18"/>
    <mergeCell ref="H41:I41"/>
    <mergeCell ref="F33:G33"/>
    <mergeCell ref="F93:G93"/>
    <mergeCell ref="H93:I93"/>
    <mergeCell ref="P93:Q93"/>
    <mergeCell ref="C2:E2"/>
    <mergeCell ref="J2:M2"/>
    <mergeCell ref="C93:E93"/>
    <mergeCell ref="J93:M93"/>
    <mergeCell ref="R119:S119"/>
    <mergeCell ref="P18:Q18"/>
    <mergeCell ref="P41:Q41"/>
    <mergeCell ref="N119:O119"/>
    <mergeCell ref="R40:S40"/>
    <mergeCell ref="C32:Q32"/>
    <mergeCell ref="C40:Q40"/>
    <mergeCell ref="H33:I33"/>
    <mergeCell ref="P33:Q33"/>
    <mergeCell ref="N33:O33"/>
    <mergeCell ref="N41:O41"/>
    <mergeCell ref="F41:G41"/>
  </mergeCells>
  <phoneticPr fontId="15" type="noConversion"/>
  <conditionalFormatting sqref="H122">
    <cfRule type="cellIs" dxfId="10" priority="96" stopIfTrue="1" operator="lessThan">
      <formula>T122</formula>
    </cfRule>
  </conditionalFormatting>
  <conditionalFormatting sqref="H126">
    <cfRule type="cellIs" dxfId="9" priority="95" stopIfTrue="1" operator="lessThan">
      <formula>T126</formula>
    </cfRule>
  </conditionalFormatting>
  <conditionalFormatting sqref="I122">
    <cfRule type="cellIs" dxfId="8" priority="85" stopIfTrue="1" operator="lessThan">
      <formula>T122</formula>
    </cfRule>
  </conditionalFormatting>
  <conditionalFormatting sqref="I126">
    <cfRule type="cellIs" dxfId="7" priority="84" stopIfTrue="1" operator="lessThan">
      <formula>T126</formula>
    </cfRule>
  </conditionalFormatting>
  <conditionalFormatting sqref="I144">
    <cfRule type="cellIs" dxfId="6" priority="12" stopIfTrue="1" operator="greaterThan">
      <formula>$T$142</formula>
    </cfRule>
  </conditionalFormatting>
  <conditionalFormatting sqref="I148">
    <cfRule type="cellIs" dxfId="5" priority="1" stopIfTrue="1" operator="greaterThan">
      <formula>$T$148</formula>
    </cfRule>
  </conditionalFormatting>
  <conditionalFormatting sqref="Q130">
    <cfRule type="cellIs" dxfId="4" priority="14" stopIfTrue="1" operator="lessThan">
      <formula>$T$130</formula>
    </cfRule>
  </conditionalFormatting>
  <conditionalFormatting sqref="Q134">
    <cfRule type="cellIs" dxfId="3" priority="13" stopIfTrue="1" operator="lessThan">
      <formula>$T$134</formula>
    </cfRule>
  </conditionalFormatting>
  <conditionalFormatting sqref="Q138">
    <cfRule type="cellIs" dxfId="2" priority="2" stopIfTrue="1" operator="lessThan">
      <formula>$T$138</formula>
    </cfRule>
  </conditionalFormatting>
  <conditionalFormatting sqref="U151">
    <cfRule type="cellIs" dxfId="1" priority="99" stopIfTrue="1" operator="equal">
      <formula>"Yes"</formula>
    </cfRule>
    <cfRule type="cellIs" dxfId="0" priority="10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14.1.7-1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2025-05-09T08:38:26Z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(3)g2B9GimIB3vZhOF2X8mIjdlfyiGahuEWG65VamenSYr1fFldwzNVqLiWfAhXvRs1O811IfCl
h/YY/bT5jswOEBIgrY6pw/5M+HHWXPcmhozEr6F/hU1ahylaCSabeGR39UkqzlW08C60FfIb
1tBb1Dgd8vPdhEhXVUXDrWHKJEJbjOoCyFlbpKjvb/oxd1WAQcceVnatjmZpMlufQaEkxMxN
rltX9OLbg/pRR7EE7V</vt:lpwstr>
  </property>
  <property fmtid="{D5CDD505-2E9C-101B-9397-08002B2CF9AE}" pid="9" name="_2015_ms_pID_7253431">
    <vt:lpwstr>gLuvQE4SFLtcTqgRBTquv/kt8woziOjoyyNBeh722jgXUgD9Vs2kQP
A6Qx32wSESeA3oqQhjIfnD+KjD4es5hZOiNqoBw2r9LIz+7QS9gRyqJaYzv6BQ4PbElB+6Rf
qCHA8JkZm9j78FbD62UubLAq/HnLZ+Jggrlhr4HeuAjj/SJ9AujscBZjxrHap4PAMbLM8GTN
/iyohNA4u/67Lb815PjO0m27quO8hzXzS/sH</vt:lpwstr>
  </property>
  <property fmtid="{D5CDD505-2E9C-101B-9397-08002B2CF9AE}" pid="10" name="_2015_ms_pID_7253432">
    <vt:lpwstr>hA==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